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tella\BAJIN\BYUGE\2025 BYUDGE\2025թ. ԲՅՈՒՋԵ\HH sahmanadrutyun-hayter-2025 BYUDGE\Sahmandatadran-hayter-2025 BYUDGE-41344\"/>
    </mc:Choice>
  </mc:AlternateContent>
  <bookViews>
    <workbookView xWindow="0" yWindow="0" windowWidth="28800" windowHeight="12210" tabRatio="803" activeTab="1"/>
  </bookViews>
  <sheets>
    <sheet name="1-ԱՄՓՈՓ" sheetId="54" r:id="rId1"/>
    <sheet name="2-ԸՆԴԱՄԵՆԸ ԾԱԽՍԵՐ" sheetId="2" r:id="rId2"/>
    <sheet name="3-Ծախսերի բացվածք" sheetId="26" r:id="rId3"/>
    <sheet name="4-փոստային կապ" sheetId="60" r:id="rId4"/>
    <sheet name="5-ԿԱՊ" sheetId="67" r:id="rId5"/>
    <sheet name="6-դատդեպ-կապ" sheetId="46" r:id="rId6"/>
    <sheet name="6.1-դատդեպ-փոստային" sheetId="45" r:id="rId7"/>
    <sheet name="7-էլ-էներգիա" sheetId="5" r:id="rId8"/>
    <sheet name="8-էլ-էներգիա-ջեռուցում" sheetId="6" r:id="rId9"/>
    <sheet name="9-գազով ջեռուցում" sheetId="7" r:id="rId10"/>
    <sheet name="10-գործուղում" sheetId="24" r:id="rId11"/>
    <sheet name="11-ավտոմեքենա" sheetId="68" r:id="rId12"/>
    <sheet name="12-վարչական սարքավորումներ" sheetId="59" r:id="rId13"/>
    <sheet name="13համազգեստ " sheetId="65" r:id="rId14"/>
    <sheet name="14տարածքներ" sheetId="53" r:id="rId15"/>
    <sheet name="15ընթացիկ նորոգում" sheetId="66" r:id="rId16"/>
    <sheet name="16վերապատրաստում" sheetId="57" r:id="rId17"/>
    <sheet name="17կառուցվածք" sheetId="19" r:id="rId18"/>
    <sheet name="18հաստիքացուցակ պետ-ծառ" sheetId="18" r:id="rId19"/>
    <sheet name="19հարկ-մաքս" sheetId="34" r:id="rId20"/>
    <sheet name="20ԱԳՆ" sheetId="35" r:id="rId21"/>
    <sheet name="21հարկադիր" sheetId="33" r:id="rId22"/>
    <sheet name="22դատավորներ" sheetId="32" r:id="rId23"/>
    <sheet name="23դատ.ծառ." sheetId="43" r:id="rId24"/>
    <sheet name="24դատ.կարգադրիչ" sheetId="42" r:id="rId25"/>
    <sheet name="25դատախազ" sheetId="41" r:id="rId26"/>
    <sheet name="26դատախազ-պետծառ" sheetId="40" r:id="rId27"/>
    <sheet name="27Հակակոռուպ.կոմ" sheetId="49" r:id="rId28"/>
    <sheet name="28ՀԿ-աշխատակազմ" sheetId="38" r:id="rId29"/>
    <sheet name="29Քննչական" sheetId="51" r:id="rId30"/>
    <sheet name="30ՔԿ-դեպարտամենտ" sheetId="52" r:id="rId31"/>
    <sheet name="31աշխատավարձի ֆոնդ" sheetId="37" r:id="rId32"/>
  </sheets>
  <definedNames>
    <definedName name="_xlnm.Print_Titles" localSheetId="18">'18հաստիքացուցակ պետ-ծառ'!$4:$6</definedName>
    <definedName name="_xlnm.Print_Titles" localSheetId="1">'2-ԸՆԴԱՄԵՆԸ ԾԱԽՍԵՐ'!$6:$8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S13" i="32" l="1"/>
  <c r="S14" i="32"/>
  <c r="S15" i="32"/>
  <c r="S16" i="32"/>
  <c r="W16" i="32" s="1"/>
  <c r="S17" i="32"/>
  <c r="S18" i="32"/>
  <c r="S19" i="32"/>
  <c r="S20" i="32"/>
  <c r="W20" i="32"/>
  <c r="S12" i="32"/>
  <c r="W12" i="32" s="1"/>
  <c r="H13" i="32"/>
  <c r="J13" i="32" s="1"/>
  <c r="Z13" i="32" s="1"/>
  <c r="H14" i="32"/>
  <c r="J14" i="32" s="1"/>
  <c r="H15" i="32"/>
  <c r="J15" i="32"/>
  <c r="H16" i="32"/>
  <c r="J16" i="32"/>
  <c r="H17" i="32"/>
  <c r="J17" i="32"/>
  <c r="H18" i="32"/>
  <c r="Y18" i="32"/>
  <c r="H19" i="32"/>
  <c r="J19" i="32" s="1"/>
  <c r="H20" i="32"/>
  <c r="Y20" i="32" s="1"/>
  <c r="H12" i="32"/>
  <c r="J12" i="32"/>
  <c r="I109" i="26"/>
  <c r="I110" i="26"/>
  <c r="I111" i="26"/>
  <c r="I112" i="26"/>
  <c r="I113" i="26"/>
  <c r="N49" i="68"/>
  <c r="I49" i="68"/>
  <c r="N48" i="68"/>
  <c r="I48" i="68"/>
  <c r="N47" i="68"/>
  <c r="I47" i="68"/>
  <c r="N46" i="68"/>
  <c r="I46" i="68"/>
  <c r="N45" i="68"/>
  <c r="I45" i="68"/>
  <c r="N44" i="68"/>
  <c r="I44" i="68"/>
  <c r="N43" i="68"/>
  <c r="I43" i="68"/>
  <c r="N41" i="68"/>
  <c r="I41" i="68"/>
  <c r="N40" i="68"/>
  <c r="I40" i="68"/>
  <c r="N39" i="68"/>
  <c r="I39" i="68"/>
  <c r="N38" i="68"/>
  <c r="I38" i="68"/>
  <c r="N37" i="68"/>
  <c r="I37" i="68"/>
  <c r="N36" i="68"/>
  <c r="I36" i="68"/>
  <c r="N35" i="68"/>
  <c r="I35" i="68"/>
  <c r="N33" i="68"/>
  <c r="I33" i="68"/>
  <c r="N32" i="68"/>
  <c r="I32" i="68"/>
  <c r="N31" i="68"/>
  <c r="I31" i="68"/>
  <c r="N29" i="68"/>
  <c r="I29" i="68"/>
  <c r="N28" i="68"/>
  <c r="I28" i="68"/>
  <c r="N27" i="68"/>
  <c r="I27" i="68"/>
  <c r="N26" i="68"/>
  <c r="I26" i="68"/>
  <c r="N25" i="68"/>
  <c r="I25" i="68"/>
  <c r="N24" i="68"/>
  <c r="I24" i="68"/>
  <c r="N23" i="68"/>
  <c r="I23" i="68"/>
  <c r="N22" i="68"/>
  <c r="I22" i="68"/>
  <c r="N21" i="68"/>
  <c r="I21" i="68"/>
  <c r="N20" i="68"/>
  <c r="I20" i="68"/>
  <c r="N19" i="68"/>
  <c r="I19" i="68"/>
  <c r="J144" i="43"/>
  <c r="M144" i="43" s="1"/>
  <c r="R143" i="43"/>
  <c r="R144" i="43"/>
  <c r="Q143" i="43"/>
  <c r="Q144" i="43" s="1"/>
  <c r="P143" i="43"/>
  <c r="O143" i="43"/>
  <c r="L143" i="43"/>
  <c r="K143" i="43"/>
  <c r="J143" i="43"/>
  <c r="I143" i="43"/>
  <c r="W142" i="43"/>
  <c r="V142" i="43"/>
  <c r="U142" i="43"/>
  <c r="T142" i="43"/>
  <c r="S142" i="43"/>
  <c r="M142" i="43"/>
  <c r="X142" i="43" s="1"/>
  <c r="W141" i="43"/>
  <c r="V141" i="43"/>
  <c r="U141" i="43"/>
  <c r="T141" i="43"/>
  <c r="S141" i="43"/>
  <c r="X141" i="43"/>
  <c r="M141" i="43"/>
  <c r="W140" i="43"/>
  <c r="V140" i="43"/>
  <c r="U140" i="43"/>
  <c r="T140" i="43"/>
  <c r="S140" i="43"/>
  <c r="M140" i="43"/>
  <c r="X140" i="43" s="1"/>
  <c r="W139" i="43"/>
  <c r="V139" i="43"/>
  <c r="U139" i="43"/>
  <c r="T139" i="43"/>
  <c r="S139" i="43"/>
  <c r="M139" i="43"/>
  <c r="X139" i="43" s="1"/>
  <c r="W138" i="43"/>
  <c r="V138" i="43"/>
  <c r="U138" i="43"/>
  <c r="T138" i="43"/>
  <c r="S138" i="43"/>
  <c r="M138" i="43"/>
  <c r="X138" i="43" s="1"/>
  <c r="W137" i="43"/>
  <c r="V137" i="43"/>
  <c r="U137" i="43"/>
  <c r="T137" i="43"/>
  <c r="S137" i="43"/>
  <c r="M137" i="43"/>
  <c r="W136" i="43"/>
  <c r="V136" i="43"/>
  <c r="U136" i="43"/>
  <c r="T136" i="43"/>
  <c r="S136" i="43"/>
  <c r="M136" i="43"/>
  <c r="X136" i="43"/>
  <c r="W135" i="43"/>
  <c r="V135" i="43"/>
  <c r="U135" i="43"/>
  <c r="T135" i="43"/>
  <c r="S135" i="43"/>
  <c r="M135" i="43"/>
  <c r="X135" i="43"/>
  <c r="W134" i="43"/>
  <c r="V134" i="43"/>
  <c r="U134" i="43"/>
  <c r="T134" i="43"/>
  <c r="S134" i="43"/>
  <c r="M134" i="43"/>
  <c r="X134" i="43"/>
  <c r="W133" i="43"/>
  <c r="V133" i="43"/>
  <c r="U133" i="43"/>
  <c r="T133" i="43"/>
  <c r="S133" i="43"/>
  <c r="X133" i="43" s="1"/>
  <c r="M133" i="43"/>
  <c r="W132" i="43"/>
  <c r="V132" i="43"/>
  <c r="U132" i="43"/>
  <c r="T132" i="43"/>
  <c r="S132" i="43"/>
  <c r="M132" i="43"/>
  <c r="W131" i="43"/>
  <c r="V131" i="43"/>
  <c r="U131" i="43"/>
  <c r="T131" i="43"/>
  <c r="S131" i="43"/>
  <c r="M131" i="43"/>
  <c r="X131" i="43" s="1"/>
  <c r="W130" i="43"/>
  <c r="V130" i="43"/>
  <c r="U130" i="43"/>
  <c r="T130" i="43"/>
  <c r="S130" i="43"/>
  <c r="M130" i="43"/>
  <c r="X130" i="43" s="1"/>
  <c r="W129" i="43"/>
  <c r="V129" i="43"/>
  <c r="U129" i="43"/>
  <c r="T129" i="43"/>
  <c r="S129" i="43"/>
  <c r="M129" i="43"/>
  <c r="X129" i="43" s="1"/>
  <c r="W128" i="43"/>
  <c r="V128" i="43"/>
  <c r="U128" i="43"/>
  <c r="T128" i="43"/>
  <c r="S128" i="43"/>
  <c r="M128" i="43"/>
  <c r="X128" i="43" s="1"/>
  <c r="W127" i="43"/>
  <c r="V127" i="43"/>
  <c r="U127" i="43"/>
  <c r="T127" i="43"/>
  <c r="S127" i="43"/>
  <c r="M127" i="43"/>
  <c r="X127" i="43"/>
  <c r="W126" i="43"/>
  <c r="V126" i="43"/>
  <c r="U126" i="43"/>
  <c r="T126" i="43"/>
  <c r="S126" i="43"/>
  <c r="M126" i="43"/>
  <c r="X126" i="43" s="1"/>
  <c r="W125" i="43"/>
  <c r="V125" i="43"/>
  <c r="U125" i="43"/>
  <c r="T125" i="43"/>
  <c r="S125" i="43"/>
  <c r="M125" i="43"/>
  <c r="X125" i="43" s="1"/>
  <c r="W124" i="43"/>
  <c r="V124" i="43"/>
  <c r="U124" i="43"/>
  <c r="T124" i="43"/>
  <c r="S124" i="43"/>
  <c r="M124" i="43"/>
  <c r="X124" i="43"/>
  <c r="W123" i="43"/>
  <c r="V123" i="43"/>
  <c r="U123" i="43"/>
  <c r="T123" i="43"/>
  <c r="S123" i="43"/>
  <c r="M123" i="43"/>
  <c r="W122" i="43"/>
  <c r="V122" i="43"/>
  <c r="U122" i="43"/>
  <c r="T122" i="43"/>
  <c r="S122" i="43"/>
  <c r="M122" i="43"/>
  <c r="X122" i="43" s="1"/>
  <c r="W121" i="43"/>
  <c r="V121" i="43"/>
  <c r="U121" i="43"/>
  <c r="T121" i="43"/>
  <c r="S121" i="43"/>
  <c r="X121" i="43"/>
  <c r="M121" i="43"/>
  <c r="W120" i="43"/>
  <c r="V120" i="43"/>
  <c r="U120" i="43"/>
  <c r="T120" i="43"/>
  <c r="S120" i="43"/>
  <c r="M120" i="43"/>
  <c r="X120" i="43"/>
  <c r="W119" i="43"/>
  <c r="V119" i="43"/>
  <c r="U119" i="43"/>
  <c r="T119" i="43"/>
  <c r="S119" i="43"/>
  <c r="M119" i="43"/>
  <c r="W118" i="43"/>
  <c r="V118" i="43"/>
  <c r="U118" i="43"/>
  <c r="T118" i="43"/>
  <c r="S118" i="43"/>
  <c r="M118" i="43"/>
  <c r="X118" i="43"/>
  <c r="W117" i="43"/>
  <c r="V117" i="43"/>
  <c r="U117" i="43"/>
  <c r="T117" i="43"/>
  <c r="S117" i="43"/>
  <c r="M117" i="43"/>
  <c r="X117" i="43" s="1"/>
  <c r="W116" i="43"/>
  <c r="V116" i="43"/>
  <c r="U116" i="43"/>
  <c r="T116" i="43"/>
  <c r="S116" i="43"/>
  <c r="X116" i="43" s="1"/>
  <c r="M116" i="43"/>
  <c r="W115" i="43"/>
  <c r="V115" i="43"/>
  <c r="U115" i="43"/>
  <c r="T115" i="43"/>
  <c r="S115" i="43"/>
  <c r="M115" i="43"/>
  <c r="X115" i="43" s="1"/>
  <c r="W114" i="43"/>
  <c r="V114" i="43"/>
  <c r="U114" i="43"/>
  <c r="T114" i="43"/>
  <c r="S114" i="43"/>
  <c r="X114" i="43"/>
  <c r="M114" i="43"/>
  <c r="W113" i="43"/>
  <c r="V113" i="43"/>
  <c r="U113" i="43"/>
  <c r="T113" i="43"/>
  <c r="S113" i="43"/>
  <c r="M113" i="43"/>
  <c r="X113" i="43" s="1"/>
  <c r="W112" i="43"/>
  <c r="V112" i="43"/>
  <c r="U112" i="43"/>
  <c r="T112" i="43"/>
  <c r="S112" i="43"/>
  <c r="M112" i="43"/>
  <c r="X112" i="43"/>
  <c r="W111" i="43"/>
  <c r="V111" i="43"/>
  <c r="U111" i="43"/>
  <c r="T111" i="43"/>
  <c r="S111" i="43"/>
  <c r="M111" i="43"/>
  <c r="W110" i="43"/>
  <c r="V110" i="43"/>
  <c r="U110" i="43"/>
  <c r="T110" i="43"/>
  <c r="S110" i="43"/>
  <c r="M110" i="43"/>
  <c r="X110" i="43"/>
  <c r="R106" i="43"/>
  <c r="Q106" i="43"/>
  <c r="O106" i="43"/>
  <c r="O107" i="43" s="1"/>
  <c r="L106" i="43"/>
  <c r="K106" i="43"/>
  <c r="I106" i="43"/>
  <c r="W105" i="43"/>
  <c r="V105" i="43"/>
  <c r="T105" i="43"/>
  <c r="P105" i="43"/>
  <c r="S105" i="43" s="1"/>
  <c r="J105" i="43"/>
  <c r="W104" i="43"/>
  <c r="V104" i="43"/>
  <c r="V106" i="43" s="1"/>
  <c r="T104" i="43"/>
  <c r="P104" i="43"/>
  <c r="S104" i="43"/>
  <c r="J104" i="43"/>
  <c r="W103" i="43"/>
  <c r="V103" i="43"/>
  <c r="T103" i="43"/>
  <c r="P103" i="43"/>
  <c r="S103" i="43" s="1"/>
  <c r="J103" i="43"/>
  <c r="U103" i="43"/>
  <c r="W102" i="43"/>
  <c r="W106" i="43" s="1"/>
  <c r="V102" i="43"/>
  <c r="T102" i="43"/>
  <c r="P102" i="43"/>
  <c r="J102" i="43"/>
  <c r="R100" i="43"/>
  <c r="Q100" i="43"/>
  <c r="O100" i="43"/>
  <c r="L100" i="43"/>
  <c r="K100" i="43"/>
  <c r="I100" i="43"/>
  <c r="W99" i="43"/>
  <c r="V99" i="43"/>
  <c r="T99" i="43"/>
  <c r="P99" i="43"/>
  <c r="S99" i="43" s="1"/>
  <c r="J99" i="43"/>
  <c r="U99" i="43"/>
  <c r="W98" i="43"/>
  <c r="V98" i="43"/>
  <c r="T98" i="43"/>
  <c r="T100" i="43" s="1"/>
  <c r="P98" i="43"/>
  <c r="S98" i="43" s="1"/>
  <c r="J98" i="43"/>
  <c r="M98" i="43" s="1"/>
  <c r="W97" i="43"/>
  <c r="V97" i="43"/>
  <c r="V100" i="43" s="1"/>
  <c r="T97" i="43"/>
  <c r="P97" i="43"/>
  <c r="S97" i="43" s="1"/>
  <c r="X97" i="43"/>
  <c r="J97" i="43"/>
  <c r="M97" i="43" s="1"/>
  <c r="R95" i="43"/>
  <c r="Q95" i="43"/>
  <c r="O95" i="43"/>
  <c r="L95" i="43"/>
  <c r="K95" i="43"/>
  <c r="I95" i="43"/>
  <c r="W94" i="43"/>
  <c r="V94" i="43"/>
  <c r="T94" i="43"/>
  <c r="P94" i="43"/>
  <c r="S94" i="43" s="1"/>
  <c r="M94" i="43"/>
  <c r="J94" i="43"/>
  <c r="W93" i="43"/>
  <c r="V93" i="43"/>
  <c r="T93" i="43"/>
  <c r="P93" i="43"/>
  <c r="J93" i="43"/>
  <c r="W92" i="43"/>
  <c r="V92" i="43"/>
  <c r="T92" i="43"/>
  <c r="P92" i="43"/>
  <c r="J92" i="43"/>
  <c r="W91" i="43"/>
  <c r="V91" i="43"/>
  <c r="T91" i="43"/>
  <c r="P91" i="43"/>
  <c r="S91" i="43" s="1"/>
  <c r="J91" i="43"/>
  <c r="M91" i="43"/>
  <c r="W90" i="43"/>
  <c r="V90" i="43"/>
  <c r="T90" i="43"/>
  <c r="P90" i="43"/>
  <c r="P95" i="43" s="1"/>
  <c r="J90" i="43"/>
  <c r="W89" i="43"/>
  <c r="V89" i="43"/>
  <c r="T89" i="43"/>
  <c r="P89" i="43"/>
  <c r="J89" i="43"/>
  <c r="R87" i="43"/>
  <c r="Q87" i="43"/>
  <c r="O87" i="43"/>
  <c r="L87" i="43"/>
  <c r="K87" i="43"/>
  <c r="I87" i="43"/>
  <c r="W86" i="43"/>
  <c r="V86" i="43"/>
  <c r="V87" i="43" s="1"/>
  <c r="T86" i="43"/>
  <c r="P86" i="43"/>
  <c r="S86" i="43"/>
  <c r="J86" i="43"/>
  <c r="W85" i="43"/>
  <c r="V85" i="43"/>
  <c r="T85" i="43"/>
  <c r="P85" i="43"/>
  <c r="S85" i="43"/>
  <c r="J85" i="43"/>
  <c r="J87" i="43" s="1"/>
  <c r="W84" i="43"/>
  <c r="V84" i="43"/>
  <c r="T84" i="43"/>
  <c r="P84" i="43"/>
  <c r="S84" i="43" s="1"/>
  <c r="J84" i="43"/>
  <c r="M84" i="43"/>
  <c r="U84" i="43"/>
  <c r="W83" i="43"/>
  <c r="V83" i="43"/>
  <c r="T83" i="43"/>
  <c r="T87" i="43" s="1"/>
  <c r="P83" i="43"/>
  <c r="J83" i="43"/>
  <c r="R81" i="43"/>
  <c r="Q81" i="43"/>
  <c r="O81" i="43"/>
  <c r="L81" i="43"/>
  <c r="K81" i="43"/>
  <c r="I81" i="43"/>
  <c r="W80" i="43"/>
  <c r="W81" i="43" s="1"/>
  <c r="V80" i="43"/>
  <c r="T80" i="43"/>
  <c r="P80" i="43"/>
  <c r="S80" i="43"/>
  <c r="J80" i="43"/>
  <c r="M80" i="43" s="1"/>
  <c r="W79" i="43"/>
  <c r="V79" i="43"/>
  <c r="V81" i="43" s="1"/>
  <c r="T79" i="43"/>
  <c r="P79" i="43"/>
  <c r="J79" i="43"/>
  <c r="M79" i="43"/>
  <c r="W78" i="43"/>
  <c r="V78" i="43"/>
  <c r="T78" i="43"/>
  <c r="T81" i="43" s="1"/>
  <c r="P78" i="43"/>
  <c r="J78" i="43"/>
  <c r="R76" i="43"/>
  <c r="Q76" i="43"/>
  <c r="O76" i="43"/>
  <c r="L76" i="43"/>
  <c r="K76" i="43"/>
  <c r="I76" i="43"/>
  <c r="W75" i="43"/>
  <c r="V75" i="43"/>
  <c r="T75" i="43"/>
  <c r="P75" i="43"/>
  <c r="S75" i="43" s="1"/>
  <c r="J75" i="43"/>
  <c r="W74" i="43"/>
  <c r="V74" i="43"/>
  <c r="T74" i="43"/>
  <c r="P74" i="43"/>
  <c r="J74" i="43"/>
  <c r="W73" i="43"/>
  <c r="V73" i="43"/>
  <c r="T73" i="43"/>
  <c r="S73" i="43"/>
  <c r="P73" i="43"/>
  <c r="J73" i="43"/>
  <c r="U73" i="43"/>
  <c r="W72" i="43"/>
  <c r="V72" i="43"/>
  <c r="T72" i="43"/>
  <c r="P72" i="43"/>
  <c r="S72" i="43" s="1"/>
  <c r="J72" i="43"/>
  <c r="W71" i="43"/>
  <c r="V71" i="43"/>
  <c r="T71" i="43"/>
  <c r="S71" i="43"/>
  <c r="P71" i="43"/>
  <c r="J71" i="43"/>
  <c r="M71" i="43"/>
  <c r="X71" i="43"/>
  <c r="W70" i="43"/>
  <c r="W76" i="43"/>
  <c r="V70" i="43"/>
  <c r="T70" i="43"/>
  <c r="P70" i="43"/>
  <c r="S70" i="43" s="1"/>
  <c r="J70" i="43"/>
  <c r="U70" i="43" s="1"/>
  <c r="W69" i="43"/>
  <c r="V69" i="43"/>
  <c r="T69" i="43"/>
  <c r="S69" i="43"/>
  <c r="P69" i="43"/>
  <c r="J69" i="43"/>
  <c r="W68" i="43"/>
  <c r="V68" i="43"/>
  <c r="T68" i="43"/>
  <c r="P68" i="43"/>
  <c r="S68" i="43"/>
  <c r="J68" i="43"/>
  <c r="W67" i="43"/>
  <c r="V67" i="43"/>
  <c r="T67" i="43"/>
  <c r="P67" i="43"/>
  <c r="S67" i="43" s="1"/>
  <c r="J67" i="43"/>
  <c r="M67" i="43" s="1"/>
  <c r="W66" i="43"/>
  <c r="V66" i="43"/>
  <c r="T66" i="43"/>
  <c r="P66" i="43"/>
  <c r="J66" i="43"/>
  <c r="R64" i="43"/>
  <c r="Q64" i="43"/>
  <c r="O64" i="43"/>
  <c r="L64" i="43"/>
  <c r="K64" i="43"/>
  <c r="I64" i="43"/>
  <c r="W63" i="43"/>
  <c r="V63" i="43"/>
  <c r="T63" i="43"/>
  <c r="P63" i="43"/>
  <c r="S63" i="43"/>
  <c r="J63" i="43"/>
  <c r="W62" i="43"/>
  <c r="V62" i="43"/>
  <c r="T62" i="43"/>
  <c r="P62" i="43"/>
  <c r="J62" i="43"/>
  <c r="W61" i="43"/>
  <c r="V61" i="43"/>
  <c r="T61" i="43"/>
  <c r="P61" i="43"/>
  <c r="P64" i="43" s="1"/>
  <c r="J61" i="43"/>
  <c r="U61" i="43"/>
  <c r="W60" i="43"/>
  <c r="W64" i="43" s="1"/>
  <c r="V60" i="43"/>
  <c r="V64" i="43"/>
  <c r="T60" i="43"/>
  <c r="S60" i="43"/>
  <c r="P60" i="43"/>
  <c r="J60" i="43"/>
  <c r="R58" i="43"/>
  <c r="Q58" i="43"/>
  <c r="O58" i="43"/>
  <c r="L58" i="43"/>
  <c r="K58" i="43"/>
  <c r="I58" i="43"/>
  <c r="W57" i="43"/>
  <c r="V57" i="43"/>
  <c r="T57" i="43"/>
  <c r="P57" i="43"/>
  <c r="S57" i="43" s="1"/>
  <c r="X57" i="43" s="1"/>
  <c r="J57" i="43"/>
  <c r="M57" i="43" s="1"/>
  <c r="W56" i="43"/>
  <c r="V56" i="43"/>
  <c r="T56" i="43"/>
  <c r="P56" i="43"/>
  <c r="J56" i="43"/>
  <c r="W55" i="43"/>
  <c r="V55" i="43"/>
  <c r="T55" i="43"/>
  <c r="P55" i="43"/>
  <c r="M55" i="43"/>
  <c r="J55" i="43"/>
  <c r="W54" i="43"/>
  <c r="V54" i="43"/>
  <c r="T54" i="43"/>
  <c r="T58" i="43" s="1"/>
  <c r="P54" i="43"/>
  <c r="J54" i="43"/>
  <c r="R52" i="43"/>
  <c r="Q52" i="43"/>
  <c r="O52" i="43"/>
  <c r="L52" i="43"/>
  <c r="K52" i="43"/>
  <c r="I52" i="43"/>
  <c r="W51" i="43"/>
  <c r="V51" i="43"/>
  <c r="T51" i="43"/>
  <c r="P51" i="43"/>
  <c r="S51" i="43"/>
  <c r="J51" i="43"/>
  <c r="W50" i="43"/>
  <c r="V50" i="43"/>
  <c r="T50" i="43"/>
  <c r="P50" i="43"/>
  <c r="S50" i="43" s="1"/>
  <c r="J50" i="43"/>
  <c r="T49" i="43"/>
  <c r="P49" i="43"/>
  <c r="S49" i="43"/>
  <c r="J49" i="43"/>
  <c r="W48" i="43"/>
  <c r="V48" i="43"/>
  <c r="T48" i="43"/>
  <c r="P48" i="43"/>
  <c r="J48" i="43"/>
  <c r="W47" i="43"/>
  <c r="V47" i="43"/>
  <c r="T47" i="43"/>
  <c r="P47" i="43"/>
  <c r="S47" i="43"/>
  <c r="J47" i="43"/>
  <c r="W46" i="43"/>
  <c r="V46" i="43"/>
  <c r="T46" i="43"/>
  <c r="P46" i="43"/>
  <c r="J46" i="43"/>
  <c r="M46" i="43" s="1"/>
  <c r="W45" i="43"/>
  <c r="V45" i="43"/>
  <c r="T45" i="43"/>
  <c r="P45" i="43"/>
  <c r="S45" i="43"/>
  <c r="J45" i="43"/>
  <c r="W44" i="43"/>
  <c r="V44" i="43"/>
  <c r="T44" i="43"/>
  <c r="P44" i="43"/>
  <c r="J44" i="43"/>
  <c r="M44" i="43"/>
  <c r="W43" i="43"/>
  <c r="V43" i="43"/>
  <c r="T43" i="43"/>
  <c r="P43" i="43"/>
  <c r="S43" i="43" s="1"/>
  <c r="J43" i="43"/>
  <c r="W41" i="43"/>
  <c r="V41" i="43"/>
  <c r="T41" i="43"/>
  <c r="P41" i="43"/>
  <c r="J41" i="43"/>
  <c r="M41" i="43" s="1"/>
  <c r="R39" i="43"/>
  <c r="Q39" i="43"/>
  <c r="O39" i="43"/>
  <c r="L39" i="43"/>
  <c r="K39" i="43"/>
  <c r="I39" i="43"/>
  <c r="W38" i="43"/>
  <c r="V38" i="43"/>
  <c r="T38" i="43"/>
  <c r="P38" i="43"/>
  <c r="S38" i="43"/>
  <c r="J38" i="43"/>
  <c r="U38" i="43" s="1"/>
  <c r="M38" i="43"/>
  <c r="W37" i="43"/>
  <c r="V37" i="43"/>
  <c r="T37" i="43"/>
  <c r="P37" i="43"/>
  <c r="S37" i="43"/>
  <c r="J37" i="43"/>
  <c r="W36" i="43"/>
  <c r="V36" i="43"/>
  <c r="T36" i="43"/>
  <c r="P36" i="43"/>
  <c r="J36" i="43"/>
  <c r="W35" i="43"/>
  <c r="V35" i="43"/>
  <c r="T35" i="43"/>
  <c r="P35" i="43"/>
  <c r="S35" i="43" s="1"/>
  <c r="J35" i="43"/>
  <c r="W34" i="43"/>
  <c r="V34" i="43"/>
  <c r="T34" i="43"/>
  <c r="P34" i="43"/>
  <c r="S34" i="43" s="1"/>
  <c r="J34" i="43"/>
  <c r="W33" i="43"/>
  <c r="V33" i="43"/>
  <c r="T33" i="43"/>
  <c r="P33" i="43"/>
  <c r="J33" i="43"/>
  <c r="W32" i="43"/>
  <c r="V32" i="43"/>
  <c r="T32" i="43"/>
  <c r="P32" i="43"/>
  <c r="S32" i="43" s="1"/>
  <c r="J32" i="43"/>
  <c r="W31" i="43"/>
  <c r="V31" i="43"/>
  <c r="T31" i="43"/>
  <c r="T39" i="43" s="1"/>
  <c r="P31" i="43"/>
  <c r="J31" i="43"/>
  <c r="M31" i="43" s="1"/>
  <c r="R27" i="43"/>
  <c r="Q27" i="43"/>
  <c r="O27" i="43"/>
  <c r="L27" i="43"/>
  <c r="K27" i="43"/>
  <c r="I27" i="43"/>
  <c r="W26" i="43"/>
  <c r="V26" i="43"/>
  <c r="T26" i="43"/>
  <c r="P26" i="43"/>
  <c r="S26" i="43" s="1"/>
  <c r="J26" i="43"/>
  <c r="W25" i="43"/>
  <c r="V25" i="43"/>
  <c r="T25" i="43"/>
  <c r="P25" i="43"/>
  <c r="S25" i="43" s="1"/>
  <c r="J25" i="43"/>
  <c r="M25" i="43" s="1"/>
  <c r="X25" i="43" s="1"/>
  <c r="W24" i="43"/>
  <c r="V24" i="43"/>
  <c r="T24" i="43"/>
  <c r="P24" i="43"/>
  <c r="S24" i="43" s="1"/>
  <c r="J24" i="43"/>
  <c r="U24" i="43" s="1"/>
  <c r="W23" i="43"/>
  <c r="V23" i="43"/>
  <c r="T23" i="43"/>
  <c r="S23" i="43"/>
  <c r="P23" i="43"/>
  <c r="J23" i="43"/>
  <c r="M23" i="43"/>
  <c r="X23" i="43" s="1"/>
  <c r="W22" i="43"/>
  <c r="V22" i="43"/>
  <c r="T22" i="43"/>
  <c r="P22" i="43"/>
  <c r="S22" i="43" s="1"/>
  <c r="J22" i="43"/>
  <c r="W21" i="43"/>
  <c r="V21" i="43"/>
  <c r="T21" i="43"/>
  <c r="P21" i="43"/>
  <c r="S21" i="43"/>
  <c r="J21" i="43"/>
  <c r="W20" i="43"/>
  <c r="V20" i="43"/>
  <c r="T20" i="43"/>
  <c r="P20" i="43"/>
  <c r="S20" i="43" s="1"/>
  <c r="J20" i="43"/>
  <c r="W19" i="43"/>
  <c r="V19" i="43"/>
  <c r="T19" i="43"/>
  <c r="P19" i="43"/>
  <c r="U19" i="43" s="1"/>
  <c r="M19" i="43"/>
  <c r="J19" i="43"/>
  <c r="W18" i="43"/>
  <c r="V18" i="43"/>
  <c r="T18" i="43"/>
  <c r="P18" i="43"/>
  <c r="S18" i="43"/>
  <c r="J18" i="43"/>
  <c r="U18" i="43"/>
  <c r="W17" i="43"/>
  <c r="V17" i="43"/>
  <c r="T17" i="43"/>
  <c r="P17" i="43"/>
  <c r="S17" i="43" s="1"/>
  <c r="J17" i="43"/>
  <c r="U17" i="43" s="1"/>
  <c r="W16" i="43"/>
  <c r="V16" i="43"/>
  <c r="T16" i="43"/>
  <c r="P16" i="43"/>
  <c r="S16" i="43" s="1"/>
  <c r="J16" i="43"/>
  <c r="W15" i="43"/>
  <c r="V15" i="43"/>
  <c r="T15" i="43"/>
  <c r="P15" i="43"/>
  <c r="S15" i="43"/>
  <c r="J15" i="43"/>
  <c r="U15" i="43" s="1"/>
  <c r="W14" i="43"/>
  <c r="V14" i="43"/>
  <c r="T14" i="43"/>
  <c r="P14" i="43"/>
  <c r="S14" i="43" s="1"/>
  <c r="J14" i="43"/>
  <c r="W13" i="43"/>
  <c r="V13" i="43"/>
  <c r="T13" i="43"/>
  <c r="P13" i="43"/>
  <c r="J13" i="43"/>
  <c r="M13" i="43" s="1"/>
  <c r="W12" i="43"/>
  <c r="V12" i="43"/>
  <c r="T12" i="43"/>
  <c r="T27" i="43" s="1"/>
  <c r="P12" i="43"/>
  <c r="J12" i="43"/>
  <c r="U12" i="43" s="1"/>
  <c r="R9" i="43"/>
  <c r="Q9" i="43"/>
  <c r="O9" i="43"/>
  <c r="L9" i="43"/>
  <c r="K9" i="43"/>
  <c r="I9" i="43"/>
  <c r="W8" i="43"/>
  <c r="W9" i="43" s="1"/>
  <c r="V8" i="43"/>
  <c r="V9" i="43"/>
  <c r="T8" i="43"/>
  <c r="T9" i="43"/>
  <c r="P8" i="43"/>
  <c r="P9" i="43"/>
  <c r="J8" i="43"/>
  <c r="J394" i="59"/>
  <c r="K394" i="59"/>
  <c r="J393" i="59"/>
  <c r="K393" i="59" s="1"/>
  <c r="J392" i="59"/>
  <c r="K392" i="59" s="1"/>
  <c r="J391" i="59"/>
  <c r="K391" i="59" s="1"/>
  <c r="J390" i="59"/>
  <c r="K390" i="59" s="1"/>
  <c r="J389" i="59"/>
  <c r="K389" i="59"/>
  <c r="J388" i="59"/>
  <c r="K388" i="59"/>
  <c r="J387" i="59"/>
  <c r="K387" i="59" s="1"/>
  <c r="J386" i="59"/>
  <c r="K386" i="59" s="1"/>
  <c r="J385" i="59"/>
  <c r="K385" i="59" s="1"/>
  <c r="J384" i="59"/>
  <c r="K384" i="59" s="1"/>
  <c r="J383" i="59"/>
  <c r="K383" i="59"/>
  <c r="J382" i="59"/>
  <c r="K382" i="59"/>
  <c r="J381" i="59"/>
  <c r="K381" i="59" s="1"/>
  <c r="J380" i="59"/>
  <c r="K380" i="59" s="1"/>
  <c r="J379" i="59"/>
  <c r="K379" i="59" s="1"/>
  <c r="J378" i="59"/>
  <c r="K378" i="59" s="1"/>
  <c r="J377" i="59"/>
  <c r="K377" i="59"/>
  <c r="J376" i="59"/>
  <c r="K376" i="59"/>
  <c r="J375" i="59"/>
  <c r="G395" i="59" s="1"/>
  <c r="K375" i="59"/>
  <c r="J374" i="59"/>
  <c r="K374" i="59" s="1"/>
  <c r="J373" i="59"/>
  <c r="K373" i="59" s="1"/>
  <c r="J372" i="59"/>
  <c r="K372" i="59" s="1"/>
  <c r="J371" i="59"/>
  <c r="K371" i="59"/>
  <c r="J370" i="59"/>
  <c r="K370" i="59"/>
  <c r="J369" i="59"/>
  <c r="K369" i="59" s="1"/>
  <c r="J368" i="59"/>
  <c r="K368" i="59" s="1"/>
  <c r="J367" i="59"/>
  <c r="K367" i="59" s="1"/>
  <c r="J366" i="59"/>
  <c r="K366" i="59" s="1"/>
  <c r="Q365" i="59"/>
  <c r="N365" i="59"/>
  <c r="J365" i="59"/>
  <c r="K365" i="59"/>
  <c r="Q364" i="59"/>
  <c r="N364" i="59"/>
  <c r="L364" i="59"/>
  <c r="G364" i="59"/>
  <c r="J362" i="59"/>
  <c r="K362" i="59" s="1"/>
  <c r="J361" i="59"/>
  <c r="K361" i="59" s="1"/>
  <c r="J360" i="59"/>
  <c r="K360" i="59"/>
  <c r="J359" i="59"/>
  <c r="K359" i="59"/>
  <c r="J358" i="59"/>
  <c r="K358" i="59"/>
  <c r="J357" i="59"/>
  <c r="K357" i="59" s="1"/>
  <c r="J356" i="59"/>
  <c r="K356" i="59" s="1"/>
  <c r="J355" i="59"/>
  <c r="K355" i="59" s="1"/>
  <c r="J354" i="59"/>
  <c r="K354" i="59"/>
  <c r="J353" i="59"/>
  <c r="K353" i="59"/>
  <c r="J352" i="59"/>
  <c r="K352" i="59" s="1"/>
  <c r="J351" i="59"/>
  <c r="K351" i="59" s="1"/>
  <c r="J350" i="59"/>
  <c r="K350" i="59" s="1"/>
  <c r="J349" i="59"/>
  <c r="K349" i="59" s="1"/>
  <c r="J348" i="59"/>
  <c r="K348" i="59"/>
  <c r="J347" i="59"/>
  <c r="K347" i="59"/>
  <c r="J346" i="59"/>
  <c r="K346" i="59"/>
  <c r="J345" i="59"/>
  <c r="K345" i="59" s="1"/>
  <c r="J344" i="59"/>
  <c r="K344" i="59" s="1"/>
  <c r="J343" i="59"/>
  <c r="K343" i="59" s="1"/>
  <c r="J342" i="59"/>
  <c r="K342" i="59"/>
  <c r="J341" i="59"/>
  <c r="K341" i="59"/>
  <c r="J340" i="59"/>
  <c r="K340" i="59" s="1"/>
  <c r="J339" i="59"/>
  <c r="K339" i="59" s="1"/>
  <c r="J338" i="59"/>
  <c r="K338" i="59" s="1"/>
  <c r="J337" i="59"/>
  <c r="K337" i="59" s="1"/>
  <c r="J336" i="59"/>
  <c r="K336" i="59"/>
  <c r="J335" i="59"/>
  <c r="K335" i="59"/>
  <c r="J334" i="59"/>
  <c r="K334" i="59"/>
  <c r="J333" i="59"/>
  <c r="K333" i="59" s="1"/>
  <c r="J332" i="59"/>
  <c r="K332" i="59" s="1"/>
  <c r="J331" i="59"/>
  <c r="K331" i="59" s="1"/>
  <c r="J330" i="59"/>
  <c r="K330" i="59"/>
  <c r="J329" i="59"/>
  <c r="K329" i="59"/>
  <c r="J328" i="59"/>
  <c r="K328" i="59" s="1"/>
  <c r="J327" i="59"/>
  <c r="K327" i="59" s="1"/>
  <c r="J326" i="59"/>
  <c r="K326" i="59" s="1"/>
  <c r="J325" i="59"/>
  <c r="K325" i="59" s="1"/>
  <c r="Q324" i="59"/>
  <c r="N324" i="59"/>
  <c r="J324" i="59"/>
  <c r="K324" i="59"/>
  <c r="J323" i="59"/>
  <c r="K323" i="59"/>
  <c r="J322" i="59"/>
  <c r="K322" i="59" s="1"/>
  <c r="J321" i="59"/>
  <c r="K321" i="59" s="1"/>
  <c r="J320" i="59"/>
  <c r="K320" i="59" s="1"/>
  <c r="J319" i="59"/>
  <c r="K319" i="59"/>
  <c r="J318" i="59"/>
  <c r="K318" i="59"/>
  <c r="J317" i="59"/>
  <c r="K317" i="59" s="1"/>
  <c r="J316" i="59"/>
  <c r="K316" i="59" s="1"/>
  <c r="J315" i="59"/>
  <c r="K315" i="59" s="1"/>
  <c r="J314" i="59"/>
  <c r="K314" i="59" s="1"/>
  <c r="J313" i="59"/>
  <c r="K313" i="59"/>
  <c r="J312" i="59"/>
  <c r="K312" i="59"/>
  <c r="J311" i="59"/>
  <c r="K311" i="59"/>
  <c r="J310" i="59"/>
  <c r="K310" i="59" s="1"/>
  <c r="J309" i="59"/>
  <c r="K309" i="59" s="1"/>
  <c r="J308" i="59"/>
  <c r="K308" i="59" s="1"/>
  <c r="J307" i="59"/>
  <c r="K307" i="59"/>
  <c r="J306" i="59"/>
  <c r="K306" i="59"/>
  <c r="J305" i="59"/>
  <c r="K305" i="59" s="1"/>
  <c r="J304" i="59"/>
  <c r="K304" i="59" s="1"/>
  <c r="J303" i="59"/>
  <c r="Q302" i="59"/>
  <c r="N302" i="59"/>
  <c r="J302" i="59"/>
  <c r="K302" i="59"/>
  <c r="Q301" i="59"/>
  <c r="L301" i="59"/>
  <c r="N301" i="59"/>
  <c r="G301" i="59"/>
  <c r="J299" i="59"/>
  <c r="J298" i="59"/>
  <c r="K298" i="59"/>
  <c r="J297" i="59"/>
  <c r="K297" i="59"/>
  <c r="J296" i="59"/>
  <c r="K296" i="59"/>
  <c r="J295" i="59"/>
  <c r="K295" i="59" s="1"/>
  <c r="Q294" i="59"/>
  <c r="Q284" i="59" s="1"/>
  <c r="N294" i="59"/>
  <c r="J294" i="59"/>
  <c r="K294" i="59" s="1"/>
  <c r="J293" i="59"/>
  <c r="K293" i="59" s="1"/>
  <c r="J292" i="59"/>
  <c r="K292" i="59" s="1"/>
  <c r="J291" i="59"/>
  <c r="K291" i="59"/>
  <c r="J290" i="59"/>
  <c r="K290" i="59"/>
  <c r="J289" i="59"/>
  <c r="K289" i="59" s="1"/>
  <c r="J288" i="59"/>
  <c r="K288" i="59" s="1"/>
  <c r="J287" i="59"/>
  <c r="K287" i="59" s="1"/>
  <c r="J286" i="59"/>
  <c r="K286" i="59" s="1"/>
  <c r="Q285" i="59"/>
  <c r="N285" i="59"/>
  <c r="N284" i="59" s="1"/>
  <c r="J285" i="59"/>
  <c r="O284" i="59"/>
  <c r="L284" i="59"/>
  <c r="L134" i="59" s="1"/>
  <c r="G284" i="59"/>
  <c r="J282" i="59"/>
  <c r="K282" i="59"/>
  <c r="J281" i="59"/>
  <c r="K281" i="59"/>
  <c r="J280" i="59"/>
  <c r="K280" i="59"/>
  <c r="J279" i="59"/>
  <c r="K279" i="59" s="1"/>
  <c r="J278" i="59"/>
  <c r="K278" i="59" s="1"/>
  <c r="J277" i="59"/>
  <c r="K277" i="59" s="1"/>
  <c r="J276" i="59"/>
  <c r="K276" i="59"/>
  <c r="J275" i="59"/>
  <c r="K275" i="59"/>
  <c r="J274" i="59"/>
  <c r="K274" i="59"/>
  <c r="J273" i="59"/>
  <c r="K273" i="59" s="1"/>
  <c r="J272" i="59"/>
  <c r="K272" i="59"/>
  <c r="J271" i="59"/>
  <c r="K271" i="59" s="1"/>
  <c r="J270" i="59"/>
  <c r="K270" i="59"/>
  <c r="J269" i="59"/>
  <c r="K269" i="59"/>
  <c r="J268" i="59"/>
  <c r="K268" i="59"/>
  <c r="J267" i="59"/>
  <c r="K267" i="59" s="1"/>
  <c r="J266" i="59"/>
  <c r="K266" i="59" s="1"/>
  <c r="J265" i="59"/>
  <c r="K265" i="59" s="1"/>
  <c r="J264" i="59"/>
  <c r="K264" i="59"/>
  <c r="J263" i="59"/>
  <c r="K263" i="59"/>
  <c r="J262" i="59"/>
  <c r="K262" i="59"/>
  <c r="J261" i="59"/>
  <c r="K261" i="59" s="1"/>
  <c r="J260" i="59"/>
  <c r="K260" i="59" s="1"/>
  <c r="J259" i="59"/>
  <c r="K259" i="59" s="1"/>
  <c r="J258" i="59"/>
  <c r="K258" i="59"/>
  <c r="J257" i="59"/>
  <c r="K257" i="59"/>
  <c r="J256" i="59"/>
  <c r="K256" i="59"/>
  <c r="J255" i="59"/>
  <c r="K255" i="59" s="1"/>
  <c r="J254" i="59"/>
  <c r="K254" i="59"/>
  <c r="J253" i="59"/>
  <c r="K253" i="59" s="1"/>
  <c r="J252" i="59"/>
  <c r="K252" i="59"/>
  <c r="J251" i="59"/>
  <c r="K251" i="59"/>
  <c r="J250" i="59"/>
  <c r="K250" i="59"/>
  <c r="J249" i="59"/>
  <c r="K249" i="59" s="1"/>
  <c r="J248" i="59"/>
  <c r="K248" i="59" s="1"/>
  <c r="J247" i="59"/>
  <c r="K247" i="59" s="1"/>
  <c r="J246" i="59"/>
  <c r="K246" i="59"/>
  <c r="J245" i="59"/>
  <c r="K245" i="59"/>
  <c r="J244" i="59"/>
  <c r="K244" i="59"/>
  <c r="J243" i="59"/>
  <c r="K243" i="59" s="1"/>
  <c r="J242" i="59"/>
  <c r="K242" i="59" s="1"/>
  <c r="J241" i="59"/>
  <c r="K241" i="59" s="1"/>
  <c r="J240" i="59"/>
  <c r="K240" i="59"/>
  <c r="J239" i="59"/>
  <c r="K239" i="59"/>
  <c r="J238" i="59"/>
  <c r="K238" i="59"/>
  <c r="J237" i="59"/>
  <c r="K237" i="59" s="1"/>
  <c r="J236" i="59"/>
  <c r="K236" i="59"/>
  <c r="J235" i="59"/>
  <c r="K235" i="59" s="1"/>
  <c r="J234" i="59"/>
  <c r="K234" i="59"/>
  <c r="J233" i="59"/>
  <c r="K233" i="59"/>
  <c r="J232" i="59"/>
  <c r="K232" i="59"/>
  <c r="J231" i="59"/>
  <c r="K231" i="59" s="1"/>
  <c r="J230" i="59"/>
  <c r="K230" i="59" s="1"/>
  <c r="J229" i="59"/>
  <c r="K229" i="59" s="1"/>
  <c r="J228" i="59"/>
  <c r="K228" i="59"/>
  <c r="J227" i="59"/>
  <c r="K227" i="59"/>
  <c r="J226" i="59"/>
  <c r="K226" i="59"/>
  <c r="J225" i="59"/>
  <c r="K225" i="59" s="1"/>
  <c r="J224" i="59"/>
  <c r="K224" i="59" s="1"/>
  <c r="J223" i="59"/>
  <c r="K223" i="59" s="1"/>
  <c r="J222" i="59"/>
  <c r="K222" i="59"/>
  <c r="J221" i="59"/>
  <c r="K221" i="59"/>
  <c r="J220" i="59"/>
  <c r="K220" i="59"/>
  <c r="J219" i="59"/>
  <c r="K219" i="59" s="1"/>
  <c r="J218" i="59"/>
  <c r="K218" i="59"/>
  <c r="J217" i="59"/>
  <c r="K217" i="59" s="1"/>
  <c r="J216" i="59"/>
  <c r="K216" i="59"/>
  <c r="J215" i="59"/>
  <c r="K215" i="59"/>
  <c r="J214" i="59"/>
  <c r="K214" i="59"/>
  <c r="J213" i="59"/>
  <c r="K213" i="59" s="1"/>
  <c r="J212" i="59"/>
  <c r="K212" i="59" s="1"/>
  <c r="J211" i="59"/>
  <c r="K211" i="59" s="1"/>
  <c r="J210" i="59"/>
  <c r="K210" i="59"/>
  <c r="J209" i="59"/>
  <c r="K209" i="59"/>
  <c r="J208" i="59"/>
  <c r="K208" i="59"/>
  <c r="J207" i="59"/>
  <c r="K207" i="59" s="1"/>
  <c r="J206" i="59"/>
  <c r="K206" i="59" s="1"/>
  <c r="J205" i="59"/>
  <c r="K205" i="59" s="1"/>
  <c r="J204" i="59"/>
  <c r="K204" i="59" s="1"/>
  <c r="J203" i="59"/>
  <c r="K203" i="59"/>
  <c r="J202" i="59"/>
  <c r="K202" i="59"/>
  <c r="J201" i="59"/>
  <c r="K201" i="59" s="1"/>
  <c r="J200" i="59"/>
  <c r="K200" i="59"/>
  <c r="J199" i="59"/>
  <c r="K199" i="59" s="1"/>
  <c r="J198" i="59"/>
  <c r="K198" i="59" s="1"/>
  <c r="J197" i="59"/>
  <c r="K197" i="59"/>
  <c r="J196" i="59"/>
  <c r="K196" i="59"/>
  <c r="J195" i="59"/>
  <c r="K195" i="59" s="1"/>
  <c r="J194" i="59"/>
  <c r="K194" i="59" s="1"/>
  <c r="J193" i="59"/>
  <c r="K193" i="59" s="1"/>
  <c r="J192" i="59"/>
  <c r="K192" i="59"/>
  <c r="J191" i="59"/>
  <c r="K191" i="59"/>
  <c r="J190" i="59"/>
  <c r="K190" i="59"/>
  <c r="J189" i="59"/>
  <c r="K189" i="59" s="1"/>
  <c r="J188" i="59"/>
  <c r="K188" i="59"/>
  <c r="J187" i="59"/>
  <c r="K187" i="59" s="1"/>
  <c r="J186" i="59"/>
  <c r="K186" i="59"/>
  <c r="J185" i="59"/>
  <c r="K185" i="59"/>
  <c r="J184" i="59"/>
  <c r="K184" i="59"/>
  <c r="J183" i="59"/>
  <c r="K183" i="59" s="1"/>
  <c r="J182" i="59"/>
  <c r="K182" i="59" s="1"/>
  <c r="J181" i="59"/>
  <c r="K181" i="59" s="1"/>
  <c r="J180" i="59"/>
  <c r="K180" i="59" s="1"/>
  <c r="J179" i="59"/>
  <c r="K179" i="59"/>
  <c r="J178" i="59"/>
  <c r="K178" i="59"/>
  <c r="J177" i="59"/>
  <c r="K177" i="59" s="1"/>
  <c r="J176" i="59"/>
  <c r="K176" i="59" s="1"/>
  <c r="J175" i="59"/>
  <c r="K175" i="59" s="1"/>
  <c r="J174" i="59"/>
  <c r="K174" i="59" s="1"/>
  <c r="J173" i="59"/>
  <c r="K173" i="59"/>
  <c r="J172" i="59"/>
  <c r="K172" i="59"/>
  <c r="J171" i="59"/>
  <c r="K171" i="59" s="1"/>
  <c r="J170" i="59"/>
  <c r="K170" i="59" s="1"/>
  <c r="J169" i="59"/>
  <c r="K169" i="59" s="1"/>
  <c r="J168" i="59"/>
  <c r="K168" i="59"/>
  <c r="J167" i="59"/>
  <c r="K167" i="59"/>
  <c r="J166" i="59"/>
  <c r="K166" i="59"/>
  <c r="J165" i="59"/>
  <c r="K165" i="59" s="1"/>
  <c r="J164" i="59"/>
  <c r="K164" i="59" s="1"/>
  <c r="J163" i="59"/>
  <c r="K163" i="59" s="1"/>
  <c r="J162" i="59"/>
  <c r="K162" i="59"/>
  <c r="J161" i="59"/>
  <c r="K161" i="59"/>
  <c r="J160" i="59"/>
  <c r="K160" i="59"/>
  <c r="J159" i="59"/>
  <c r="K159" i="59" s="1"/>
  <c r="J158" i="59"/>
  <c r="K158" i="59"/>
  <c r="J157" i="59"/>
  <c r="K157" i="59" s="1"/>
  <c r="J156" i="59"/>
  <c r="K156" i="59" s="1"/>
  <c r="J155" i="59"/>
  <c r="K155" i="59"/>
  <c r="J154" i="59"/>
  <c r="K154" i="59"/>
  <c r="J153" i="59"/>
  <c r="K153" i="59" s="1"/>
  <c r="J152" i="59"/>
  <c r="K152" i="59" s="1"/>
  <c r="J151" i="59"/>
  <c r="K151" i="59" s="1"/>
  <c r="J150" i="59"/>
  <c r="K150" i="59" s="1"/>
  <c r="J149" i="59"/>
  <c r="K149" i="59"/>
  <c r="J148" i="59"/>
  <c r="K148" i="59"/>
  <c r="J147" i="59"/>
  <c r="K147" i="59" s="1"/>
  <c r="J146" i="59"/>
  <c r="K146" i="59"/>
  <c r="J145" i="59"/>
  <c r="J144" i="59"/>
  <c r="K144" i="59" s="1"/>
  <c r="J143" i="59"/>
  <c r="K143" i="59"/>
  <c r="J142" i="59"/>
  <c r="K142" i="59"/>
  <c r="J141" i="59"/>
  <c r="K141" i="59" s="1"/>
  <c r="J140" i="59"/>
  <c r="K140" i="59"/>
  <c r="J139" i="59"/>
  <c r="K139" i="59" s="1"/>
  <c r="Q138" i="59"/>
  <c r="N138" i="59"/>
  <c r="J138" i="59"/>
  <c r="K138" i="59"/>
  <c r="Q137" i="59"/>
  <c r="N137" i="59"/>
  <c r="J137" i="59"/>
  <c r="K137" i="59" s="1"/>
  <c r="Q136" i="59"/>
  <c r="N136" i="59"/>
  <c r="N135" i="59" s="1"/>
  <c r="N134" i="59" s="1"/>
  <c r="J136" i="59"/>
  <c r="O135" i="59"/>
  <c r="O134" i="59"/>
  <c r="L135" i="59"/>
  <c r="G135" i="59"/>
  <c r="G134" i="59" s="1"/>
  <c r="Q130" i="59"/>
  <c r="O130" i="59"/>
  <c r="N130" i="59"/>
  <c r="L130" i="59"/>
  <c r="G130" i="59"/>
  <c r="Q126" i="59"/>
  <c r="Q125" i="59"/>
  <c r="J125" i="59"/>
  <c r="K125" i="59" s="1"/>
  <c r="J124" i="59"/>
  <c r="K124" i="59"/>
  <c r="Q123" i="59"/>
  <c r="J123" i="59"/>
  <c r="K123" i="59" s="1"/>
  <c r="Q122" i="59"/>
  <c r="J122" i="59"/>
  <c r="K122" i="59" s="1"/>
  <c r="Q121" i="59"/>
  <c r="J121" i="59"/>
  <c r="K121" i="59" s="1"/>
  <c r="Q120" i="59"/>
  <c r="J120" i="59"/>
  <c r="K120" i="59"/>
  <c r="Q119" i="59"/>
  <c r="J119" i="59"/>
  <c r="K119" i="59" s="1"/>
  <c r="Q118" i="59"/>
  <c r="J118" i="59"/>
  <c r="K118" i="59" s="1"/>
  <c r="Q117" i="59"/>
  <c r="J117" i="59"/>
  <c r="K117" i="59" s="1"/>
  <c r="Q116" i="59"/>
  <c r="J116" i="59"/>
  <c r="K116" i="59" s="1"/>
  <c r="Q115" i="59"/>
  <c r="J115" i="59"/>
  <c r="K115" i="59" s="1"/>
  <c r="Q114" i="59"/>
  <c r="J114" i="59"/>
  <c r="K114" i="59"/>
  <c r="Q113" i="59"/>
  <c r="J113" i="59"/>
  <c r="K113" i="59" s="1"/>
  <c r="Q112" i="59"/>
  <c r="J112" i="59"/>
  <c r="K112" i="59" s="1"/>
  <c r="Q111" i="59"/>
  <c r="J111" i="59"/>
  <c r="K111" i="59" s="1"/>
  <c r="Q110" i="59"/>
  <c r="J110" i="59"/>
  <c r="K110" i="59" s="1"/>
  <c r="Q109" i="59"/>
  <c r="J109" i="59"/>
  <c r="K109" i="59" s="1"/>
  <c r="Q108" i="59"/>
  <c r="J108" i="59"/>
  <c r="K108" i="59" s="1"/>
  <c r="Q107" i="59"/>
  <c r="J107" i="59"/>
  <c r="K107" i="59" s="1"/>
  <c r="Q106" i="59"/>
  <c r="J106" i="59"/>
  <c r="K106" i="59"/>
  <c r="Q105" i="59"/>
  <c r="J105" i="59"/>
  <c r="K105" i="59" s="1"/>
  <c r="Q104" i="59"/>
  <c r="J104" i="59"/>
  <c r="K104" i="59" s="1"/>
  <c r="Q103" i="59"/>
  <c r="J103" i="59"/>
  <c r="K103" i="59" s="1"/>
  <c r="Q102" i="59"/>
  <c r="J102" i="59"/>
  <c r="K102" i="59" s="1"/>
  <c r="Q101" i="59"/>
  <c r="J101" i="59"/>
  <c r="K101" i="59" s="1"/>
  <c r="Q100" i="59"/>
  <c r="J100" i="59"/>
  <c r="K100" i="59" s="1"/>
  <c r="Q99" i="59"/>
  <c r="J99" i="59"/>
  <c r="K99" i="59" s="1"/>
  <c r="Q98" i="59"/>
  <c r="J98" i="59"/>
  <c r="K98" i="59"/>
  <c r="Q97" i="59"/>
  <c r="J97" i="59"/>
  <c r="K97" i="59"/>
  <c r="Q96" i="59"/>
  <c r="J96" i="59"/>
  <c r="K96" i="59" s="1"/>
  <c r="Q95" i="59"/>
  <c r="J95" i="59"/>
  <c r="K95" i="59" s="1"/>
  <c r="Q94" i="59"/>
  <c r="Q92" i="59" s="1"/>
  <c r="N94" i="59"/>
  <c r="N92" i="59" s="1"/>
  <c r="J94" i="59"/>
  <c r="K94" i="59" s="1"/>
  <c r="Q93" i="59"/>
  <c r="N93" i="59"/>
  <c r="J93" i="59"/>
  <c r="O92" i="59"/>
  <c r="L92" i="59"/>
  <c r="G92" i="59"/>
  <c r="G54" i="59" s="1"/>
  <c r="J89" i="59"/>
  <c r="K89" i="59" s="1"/>
  <c r="J88" i="59"/>
  <c r="K88" i="59" s="1"/>
  <c r="J87" i="59"/>
  <c r="K87" i="59" s="1"/>
  <c r="J86" i="59"/>
  <c r="K86" i="59" s="1"/>
  <c r="J85" i="59"/>
  <c r="K85" i="59"/>
  <c r="Q84" i="59"/>
  <c r="J84" i="59"/>
  <c r="K84" i="59" s="1"/>
  <c r="Q83" i="59"/>
  <c r="J83" i="59"/>
  <c r="K83" i="59" s="1"/>
  <c r="Q82" i="59"/>
  <c r="J82" i="59"/>
  <c r="K82" i="59" s="1"/>
  <c r="Q81" i="59"/>
  <c r="J81" i="59"/>
  <c r="K81" i="59"/>
  <c r="Q80" i="59"/>
  <c r="N80" i="59"/>
  <c r="N71" i="59"/>
  <c r="J80" i="59"/>
  <c r="Q79" i="59"/>
  <c r="N79" i="59"/>
  <c r="J79" i="59"/>
  <c r="K79" i="59"/>
  <c r="Q78" i="59"/>
  <c r="J78" i="59"/>
  <c r="K78" i="59"/>
  <c r="Q77" i="59"/>
  <c r="J77" i="59"/>
  <c r="K77" i="59"/>
  <c r="Q76" i="59"/>
  <c r="J76" i="59"/>
  <c r="K76" i="59" s="1"/>
  <c r="Q75" i="59"/>
  <c r="J75" i="59"/>
  <c r="K75" i="59"/>
  <c r="Q74" i="59"/>
  <c r="J74" i="59"/>
  <c r="K74" i="59"/>
  <c r="Q73" i="59"/>
  <c r="J73" i="59"/>
  <c r="K73" i="59" s="1"/>
  <c r="Q72" i="59"/>
  <c r="N72" i="59"/>
  <c r="J72" i="59"/>
  <c r="O71" i="59"/>
  <c r="L71" i="59"/>
  <c r="G71" i="59"/>
  <c r="Q69" i="59"/>
  <c r="J69" i="59"/>
  <c r="K69" i="59"/>
  <c r="Q68" i="59"/>
  <c r="J68" i="59"/>
  <c r="K68" i="59" s="1"/>
  <c r="Q67" i="59"/>
  <c r="K67" i="59"/>
  <c r="J67" i="59"/>
  <c r="Q66" i="59"/>
  <c r="J66" i="59"/>
  <c r="K66" i="59"/>
  <c r="Q65" i="59"/>
  <c r="J65" i="59"/>
  <c r="K65" i="59"/>
  <c r="Q64" i="59"/>
  <c r="J64" i="59"/>
  <c r="K64" i="59" s="1"/>
  <c r="Q63" i="59"/>
  <c r="J63" i="59"/>
  <c r="K63" i="59" s="1"/>
  <c r="Q62" i="59"/>
  <c r="J62" i="59"/>
  <c r="Q61" i="59"/>
  <c r="J61" i="59"/>
  <c r="K61" i="59"/>
  <c r="Q60" i="59"/>
  <c r="J60" i="59"/>
  <c r="K60" i="59"/>
  <c r="Q59" i="59"/>
  <c r="J59" i="59"/>
  <c r="K59" i="59" s="1"/>
  <c r="Q58" i="59"/>
  <c r="N58" i="59"/>
  <c r="J58" i="59"/>
  <c r="K58" i="59" s="1"/>
  <c r="Q57" i="59"/>
  <c r="N57" i="59"/>
  <c r="J57" i="59"/>
  <c r="K57" i="59" s="1"/>
  <c r="Q56" i="59"/>
  <c r="N56" i="59"/>
  <c r="K56" i="59"/>
  <c r="J56" i="59"/>
  <c r="O55" i="59"/>
  <c r="L55" i="59"/>
  <c r="L54" i="59" s="1"/>
  <c r="G55" i="59"/>
  <c r="P54" i="59"/>
  <c r="M54" i="59"/>
  <c r="K54" i="59"/>
  <c r="J51" i="59"/>
  <c r="K51" i="59"/>
  <c r="J50" i="59"/>
  <c r="K50" i="59" s="1"/>
  <c r="J49" i="59"/>
  <c r="K49" i="59" s="1"/>
  <c r="Q48" i="59"/>
  <c r="J48" i="59"/>
  <c r="K48" i="59" s="1"/>
  <c r="Q47" i="59"/>
  <c r="J47" i="59"/>
  <c r="K47" i="59" s="1"/>
  <c r="Q46" i="59"/>
  <c r="N46" i="59"/>
  <c r="N43" i="59" s="1"/>
  <c r="J46" i="59"/>
  <c r="K46" i="59" s="1"/>
  <c r="Q45" i="59"/>
  <c r="N45" i="59"/>
  <c r="J45" i="59"/>
  <c r="K45" i="59" s="1"/>
  <c r="Q44" i="59"/>
  <c r="N44" i="59"/>
  <c r="J44" i="59"/>
  <c r="K44" i="59"/>
  <c r="O43" i="59"/>
  <c r="L43" i="59"/>
  <c r="G43" i="59"/>
  <c r="J38" i="59"/>
  <c r="K38" i="59" s="1"/>
  <c r="J37" i="59"/>
  <c r="K37" i="59" s="1"/>
  <c r="J36" i="59"/>
  <c r="K36" i="59" s="1"/>
  <c r="J35" i="59"/>
  <c r="K35" i="59" s="1"/>
  <c r="J34" i="59"/>
  <c r="K34" i="59" s="1"/>
  <c r="K33" i="59"/>
  <c r="J33" i="59"/>
  <c r="J32" i="59"/>
  <c r="K32" i="59" s="1"/>
  <c r="J31" i="59"/>
  <c r="K31" i="59" s="1"/>
  <c r="J30" i="59"/>
  <c r="K30" i="59" s="1"/>
  <c r="J29" i="59"/>
  <c r="K29" i="59" s="1"/>
  <c r="J28" i="59"/>
  <c r="K28" i="59" s="1"/>
  <c r="K27" i="59"/>
  <c r="J27" i="59"/>
  <c r="J26" i="59"/>
  <c r="K26" i="59" s="1"/>
  <c r="J25" i="59"/>
  <c r="K25" i="59" s="1"/>
  <c r="J24" i="59"/>
  <c r="K24" i="59" s="1"/>
  <c r="J23" i="59"/>
  <c r="K23" i="59" s="1"/>
  <c r="J22" i="59"/>
  <c r="K22" i="59" s="1"/>
  <c r="K21" i="59"/>
  <c r="J21" i="59"/>
  <c r="N20" i="59"/>
  <c r="J20" i="59"/>
  <c r="N19" i="59"/>
  <c r="N18" i="59" s="1"/>
  <c r="J19" i="59"/>
  <c r="K19" i="59" s="1"/>
  <c r="Q18" i="59"/>
  <c r="O18" i="59"/>
  <c r="L18" i="59"/>
  <c r="G18" i="59"/>
  <c r="G17" i="59"/>
  <c r="I16" i="59"/>
  <c r="I104" i="26"/>
  <c r="I99" i="26"/>
  <c r="I98" i="26"/>
  <c r="I114" i="26"/>
  <c r="L44" i="26"/>
  <c r="L45" i="26"/>
  <c r="L43" i="26"/>
  <c r="L63" i="26"/>
  <c r="O63" i="26" s="1"/>
  <c r="L62" i="26"/>
  <c r="L74" i="26"/>
  <c r="O74" i="26" s="1"/>
  <c r="L73" i="26"/>
  <c r="L72" i="26"/>
  <c r="O72" i="26" s="1"/>
  <c r="L97" i="26"/>
  <c r="O97" i="26" s="1"/>
  <c r="L98" i="26"/>
  <c r="O98" i="26" s="1"/>
  <c r="L99" i="26"/>
  <c r="L100" i="26"/>
  <c r="O100" i="26" s="1"/>
  <c r="L101" i="26"/>
  <c r="O101" i="26" s="1"/>
  <c r="L102" i="26"/>
  <c r="L103" i="26"/>
  <c r="L104" i="26"/>
  <c r="L86" i="26"/>
  <c r="O86" i="26" s="1"/>
  <c r="L87" i="26"/>
  <c r="L88" i="26"/>
  <c r="L89" i="26"/>
  <c r="O89" i="26" s="1"/>
  <c r="L90" i="26"/>
  <c r="L91" i="26"/>
  <c r="O91" i="26" s="1"/>
  <c r="L92" i="26"/>
  <c r="O92" i="26" s="1"/>
  <c r="L93" i="26"/>
  <c r="L94" i="26"/>
  <c r="O94" i="26" s="1"/>
  <c r="L95" i="26"/>
  <c r="O95" i="26" s="1"/>
  <c r="L96" i="26"/>
  <c r="L79" i="26"/>
  <c r="L80" i="26"/>
  <c r="L81" i="26"/>
  <c r="L82" i="26"/>
  <c r="L83" i="26"/>
  <c r="L84" i="26"/>
  <c r="L85" i="26"/>
  <c r="O85" i="26" s="1"/>
  <c r="L78" i="26"/>
  <c r="L109" i="26"/>
  <c r="O109" i="26" s="1"/>
  <c r="L110" i="26"/>
  <c r="O110" i="26" s="1"/>
  <c r="L111" i="26"/>
  <c r="L112" i="26"/>
  <c r="L113" i="26"/>
  <c r="O113" i="26"/>
  <c r="L114" i="26"/>
  <c r="O108" i="26"/>
  <c r="L129" i="26"/>
  <c r="L130" i="26"/>
  <c r="O130" i="26" s="1"/>
  <c r="L131" i="26"/>
  <c r="L132" i="26"/>
  <c r="O132" i="26" s="1"/>
  <c r="L133" i="26"/>
  <c r="O133" i="26"/>
  <c r="L134" i="26"/>
  <c r="L135" i="26"/>
  <c r="L124" i="26"/>
  <c r="L125" i="26"/>
  <c r="O125" i="26" s="1"/>
  <c r="L126" i="26"/>
  <c r="L127" i="26"/>
  <c r="O127" i="26" s="1"/>
  <c r="L128" i="26"/>
  <c r="L119" i="26"/>
  <c r="O119" i="26" s="1"/>
  <c r="L120" i="26"/>
  <c r="L121" i="26"/>
  <c r="L122" i="26"/>
  <c r="L123" i="26"/>
  <c r="O123" i="26" s="1"/>
  <c r="L118" i="26"/>
  <c r="O118" i="26" s="1"/>
  <c r="I129" i="26"/>
  <c r="O129" i="26" s="1"/>
  <c r="I130" i="26"/>
  <c r="I131" i="26"/>
  <c r="I132" i="26"/>
  <c r="I133" i="26"/>
  <c r="I134" i="26"/>
  <c r="I135" i="26"/>
  <c r="I126" i="26"/>
  <c r="O126" i="26"/>
  <c r="I147" i="26"/>
  <c r="L143" i="26"/>
  <c r="L144" i="26"/>
  <c r="L145" i="26"/>
  <c r="L146" i="26"/>
  <c r="L147" i="26"/>
  <c r="O147" i="26" s="1"/>
  <c r="L141" i="26"/>
  <c r="L142" i="26"/>
  <c r="L140" i="26"/>
  <c r="L139" i="26"/>
  <c r="F105" i="26"/>
  <c r="L25" i="26"/>
  <c r="O25" i="26" s="1"/>
  <c r="L24" i="26"/>
  <c r="L23" i="26"/>
  <c r="I45" i="26"/>
  <c r="I44" i="26"/>
  <c r="I43" i="26"/>
  <c r="I19" i="26"/>
  <c r="I18" i="26"/>
  <c r="L19" i="26"/>
  <c r="L18" i="26"/>
  <c r="L15" i="26" s="1"/>
  <c r="O18" i="26"/>
  <c r="I140" i="26"/>
  <c r="I136" i="26"/>
  <c r="I139" i="26"/>
  <c r="F115" i="26"/>
  <c r="I125" i="26"/>
  <c r="I127" i="26"/>
  <c r="I128" i="26"/>
  <c r="I124" i="26"/>
  <c r="I123" i="26"/>
  <c r="I122" i="26"/>
  <c r="I121" i="26"/>
  <c r="O121" i="26"/>
  <c r="I120" i="26"/>
  <c r="O120" i="26" s="1"/>
  <c r="I119" i="26"/>
  <c r="I118" i="26"/>
  <c r="M147" i="26"/>
  <c r="M146" i="26"/>
  <c r="I146" i="26"/>
  <c r="M145" i="26"/>
  <c r="I145" i="26"/>
  <c r="M144" i="26"/>
  <c r="I144" i="26"/>
  <c r="O144" i="26" s="1"/>
  <c r="M143" i="26"/>
  <c r="I143" i="26"/>
  <c r="M142" i="26"/>
  <c r="I142" i="26"/>
  <c r="M141" i="26"/>
  <c r="I141" i="26"/>
  <c r="M140" i="26"/>
  <c r="M139" i="26"/>
  <c r="M136" i="26"/>
  <c r="F136" i="26"/>
  <c r="O20" i="37"/>
  <c r="N20" i="37"/>
  <c r="M20" i="37"/>
  <c r="L20" i="37"/>
  <c r="K20" i="37"/>
  <c r="G20" i="37"/>
  <c r="F20" i="37"/>
  <c r="E20" i="37"/>
  <c r="D20" i="37"/>
  <c r="C20" i="37"/>
  <c r="X19" i="37"/>
  <c r="W19" i="37"/>
  <c r="V19" i="37"/>
  <c r="U19" i="37"/>
  <c r="T19" i="37"/>
  <c r="S19" i="37"/>
  <c r="Q19" i="37"/>
  <c r="R19" i="37" s="1"/>
  <c r="J19" i="37"/>
  <c r="AA19" i="37" s="1"/>
  <c r="H19" i="37"/>
  <c r="Y19" i="37" s="1"/>
  <c r="I19" i="37"/>
  <c r="X18" i="37"/>
  <c r="W18" i="37"/>
  <c r="V18" i="37"/>
  <c r="U18" i="37"/>
  <c r="T18" i="37"/>
  <c r="S18" i="37"/>
  <c r="Q18" i="37"/>
  <c r="R18" i="37" s="1"/>
  <c r="J18" i="37"/>
  <c r="H18" i="37"/>
  <c r="I18" i="37" s="1"/>
  <c r="X17" i="37"/>
  <c r="W17" i="37"/>
  <c r="V17" i="37"/>
  <c r="U17" i="37"/>
  <c r="T17" i="37"/>
  <c r="S17" i="37"/>
  <c r="Q17" i="37"/>
  <c r="R17" i="37" s="1"/>
  <c r="J17" i="37"/>
  <c r="H17" i="37"/>
  <c r="I17" i="37"/>
  <c r="Z17" i="37" s="1"/>
  <c r="X16" i="37"/>
  <c r="W16" i="37"/>
  <c r="V16" i="37"/>
  <c r="U16" i="37"/>
  <c r="T16" i="37"/>
  <c r="S16" i="37"/>
  <c r="Q16" i="37"/>
  <c r="R16" i="37" s="1"/>
  <c r="J16" i="37"/>
  <c r="AA16" i="37" s="1"/>
  <c r="H16" i="37"/>
  <c r="Y16" i="37" s="1"/>
  <c r="I16" i="37"/>
  <c r="X15" i="37"/>
  <c r="W15" i="37"/>
  <c r="V15" i="37"/>
  <c r="U15" i="37"/>
  <c r="T15" i="37"/>
  <c r="S15" i="37"/>
  <c r="Q15" i="37"/>
  <c r="R15" i="37" s="1"/>
  <c r="J15" i="37"/>
  <c r="H15" i="37"/>
  <c r="I15" i="37" s="1"/>
  <c r="X14" i="37"/>
  <c r="W14" i="37"/>
  <c r="V14" i="37"/>
  <c r="U14" i="37"/>
  <c r="T14" i="37"/>
  <c r="S14" i="37"/>
  <c r="Q14" i="37"/>
  <c r="R14" i="37" s="1"/>
  <c r="J14" i="37"/>
  <c r="AA14" i="37" s="1"/>
  <c r="H14" i="37"/>
  <c r="I14" i="37" s="1"/>
  <c r="X13" i="37"/>
  <c r="W13" i="37"/>
  <c r="V13" i="37"/>
  <c r="U13" i="37"/>
  <c r="T13" i="37"/>
  <c r="S13" i="37"/>
  <c r="Q13" i="37"/>
  <c r="R13" i="37" s="1"/>
  <c r="J13" i="37"/>
  <c r="AA13" i="37"/>
  <c r="H13" i="37"/>
  <c r="I13" i="37"/>
  <c r="Z13" i="37" s="1"/>
  <c r="X12" i="37"/>
  <c r="W12" i="37"/>
  <c r="V12" i="37"/>
  <c r="U12" i="37"/>
  <c r="T12" i="37"/>
  <c r="S12" i="37"/>
  <c r="Q12" i="37"/>
  <c r="R12" i="37"/>
  <c r="J12" i="37"/>
  <c r="H12" i="37"/>
  <c r="I12" i="37" s="1"/>
  <c r="Z12" i="37"/>
  <c r="X11" i="37"/>
  <c r="W11" i="37"/>
  <c r="V11" i="37"/>
  <c r="U11" i="37"/>
  <c r="T11" i="37"/>
  <c r="S11" i="37"/>
  <c r="Q11" i="37"/>
  <c r="J11" i="37"/>
  <c r="AA11" i="37" s="1"/>
  <c r="H11" i="37"/>
  <c r="Y11" i="37" s="1"/>
  <c r="X10" i="37"/>
  <c r="W10" i="37"/>
  <c r="V10" i="37"/>
  <c r="U10" i="37"/>
  <c r="T10" i="37"/>
  <c r="S10" i="37"/>
  <c r="Q10" i="37"/>
  <c r="J10" i="37"/>
  <c r="AA10" i="37"/>
  <c r="H10" i="37"/>
  <c r="I10" i="37"/>
  <c r="X9" i="37"/>
  <c r="W9" i="37"/>
  <c r="V9" i="37"/>
  <c r="U9" i="37"/>
  <c r="T9" i="37"/>
  <c r="S9" i="37"/>
  <c r="Q9" i="37"/>
  <c r="R9" i="37"/>
  <c r="J9" i="37"/>
  <c r="H9" i="37"/>
  <c r="I9" i="37" s="1"/>
  <c r="Z9" i="37" s="1"/>
  <c r="X8" i="37"/>
  <c r="W8" i="37"/>
  <c r="V8" i="37"/>
  <c r="U8" i="37"/>
  <c r="T8" i="37"/>
  <c r="S8" i="37"/>
  <c r="S20" i="37" s="1"/>
  <c r="S21" i="37" s="1"/>
  <c r="Q8" i="37"/>
  <c r="R8" i="37"/>
  <c r="J8" i="37"/>
  <c r="AA8" i="37"/>
  <c r="H8" i="37"/>
  <c r="O134" i="26"/>
  <c r="M134" i="26"/>
  <c r="M130" i="26"/>
  <c r="M129" i="26"/>
  <c r="M133" i="26"/>
  <c r="M132" i="26"/>
  <c r="M131" i="26"/>
  <c r="O128" i="26"/>
  <c r="M135" i="26"/>
  <c r="F50" i="26"/>
  <c r="O54" i="26"/>
  <c r="M54" i="26"/>
  <c r="F64" i="26"/>
  <c r="O68" i="26"/>
  <c r="M68" i="26"/>
  <c r="F75" i="26"/>
  <c r="F69" i="26"/>
  <c r="M74" i="26"/>
  <c r="M114" i="26"/>
  <c r="M128" i="26"/>
  <c r="M127" i="26"/>
  <c r="M126" i="26"/>
  <c r="M125" i="26"/>
  <c r="M124" i="26"/>
  <c r="M123" i="26"/>
  <c r="M122" i="26"/>
  <c r="M121" i="26"/>
  <c r="M120" i="26"/>
  <c r="M119" i="26"/>
  <c r="M118" i="26"/>
  <c r="M115" i="26"/>
  <c r="M113" i="26"/>
  <c r="M112" i="26"/>
  <c r="M111" i="26"/>
  <c r="M110" i="26"/>
  <c r="M109" i="26"/>
  <c r="M108" i="26"/>
  <c r="M105" i="26"/>
  <c r="I78" i="26"/>
  <c r="I97" i="26"/>
  <c r="I96" i="26"/>
  <c r="I95" i="26"/>
  <c r="I94" i="26"/>
  <c r="I93" i="26"/>
  <c r="I92" i="26"/>
  <c r="I90" i="26"/>
  <c r="O90" i="26"/>
  <c r="I89" i="26"/>
  <c r="I88" i="26"/>
  <c r="I87" i="26"/>
  <c r="O87" i="26" s="1"/>
  <c r="I86" i="26"/>
  <c r="I85" i="26"/>
  <c r="I84" i="26"/>
  <c r="O84" i="26"/>
  <c r="I83" i="26"/>
  <c r="O83" i="26" s="1"/>
  <c r="I82" i="26"/>
  <c r="O82" i="26" s="1"/>
  <c r="I81" i="26"/>
  <c r="I80" i="26"/>
  <c r="I79" i="26"/>
  <c r="I100" i="26"/>
  <c r="I101" i="26"/>
  <c r="I102" i="26"/>
  <c r="O102" i="26" s="1"/>
  <c r="I103" i="26"/>
  <c r="M101" i="26"/>
  <c r="M102" i="26"/>
  <c r="M103" i="26"/>
  <c r="M100" i="26"/>
  <c r="I91" i="26"/>
  <c r="M99" i="26"/>
  <c r="M98" i="26"/>
  <c r="M97" i="26"/>
  <c r="M96" i="26"/>
  <c r="M95" i="26"/>
  <c r="M94" i="26"/>
  <c r="M93" i="26"/>
  <c r="M92" i="26"/>
  <c r="M91" i="26"/>
  <c r="M90" i="26"/>
  <c r="M89" i="26"/>
  <c r="M88" i="26"/>
  <c r="M87" i="26"/>
  <c r="M86" i="26"/>
  <c r="M85" i="26"/>
  <c r="M84" i="26"/>
  <c r="M83" i="26"/>
  <c r="M82" i="26"/>
  <c r="M81" i="26"/>
  <c r="M80" i="26"/>
  <c r="M79" i="26"/>
  <c r="M78" i="26"/>
  <c r="M75" i="26"/>
  <c r="M73" i="26"/>
  <c r="I69" i="26"/>
  <c r="M72" i="26"/>
  <c r="M69" i="26"/>
  <c r="I64" i="26"/>
  <c r="L64" i="26"/>
  <c r="I59" i="26"/>
  <c r="F59" i="26"/>
  <c r="O67" i="26"/>
  <c r="M67" i="26"/>
  <c r="M64" i="26"/>
  <c r="M63" i="26"/>
  <c r="M62" i="26"/>
  <c r="O62" i="26"/>
  <c r="M59" i="26"/>
  <c r="O58" i="26"/>
  <c r="M58" i="26"/>
  <c r="M55" i="26"/>
  <c r="L55" i="26"/>
  <c r="I55" i="26"/>
  <c r="F55" i="26"/>
  <c r="O53" i="26"/>
  <c r="M53" i="26"/>
  <c r="M50" i="26"/>
  <c r="L50" i="26"/>
  <c r="O50" i="26" s="1"/>
  <c r="I50" i="26"/>
  <c r="L46" i="26"/>
  <c r="I46" i="26"/>
  <c r="F46" i="26"/>
  <c r="M49" i="26"/>
  <c r="O49" i="26"/>
  <c r="M46" i="26"/>
  <c r="O39" i="26"/>
  <c r="M39" i="26"/>
  <c r="L34" i="26"/>
  <c r="F34" i="26"/>
  <c r="I34" i="26"/>
  <c r="E38" i="24"/>
  <c r="S37" i="24"/>
  <c r="Q37" i="24"/>
  <c r="K37" i="24"/>
  <c r="I37" i="24"/>
  <c r="S36" i="24"/>
  <c r="Q36" i="24"/>
  <c r="K36" i="24"/>
  <c r="I36" i="24"/>
  <c r="S35" i="24"/>
  <c r="Q35" i="24"/>
  <c r="K35" i="24"/>
  <c r="I35" i="24"/>
  <c r="S34" i="24"/>
  <c r="Q34" i="24"/>
  <c r="K34" i="24"/>
  <c r="I34" i="24"/>
  <c r="M34" i="24" s="1"/>
  <c r="S33" i="24"/>
  <c r="Q33" i="24"/>
  <c r="K33" i="24"/>
  <c r="M33" i="24" s="1"/>
  <c r="I33" i="24"/>
  <c r="S32" i="24"/>
  <c r="Q32" i="24"/>
  <c r="K32" i="24"/>
  <c r="I32" i="24"/>
  <c r="M32" i="24" s="1"/>
  <c r="V32" i="24" s="1"/>
  <c r="S31" i="24"/>
  <c r="Q31" i="24"/>
  <c r="K31" i="24"/>
  <c r="I31" i="24"/>
  <c r="M31" i="24"/>
  <c r="S30" i="24"/>
  <c r="Q30" i="24"/>
  <c r="K30" i="24"/>
  <c r="M30" i="24"/>
  <c r="I30" i="24"/>
  <c r="S29" i="24"/>
  <c r="Q29" i="24"/>
  <c r="K29" i="24"/>
  <c r="I29" i="24"/>
  <c r="S28" i="24"/>
  <c r="Q28" i="24"/>
  <c r="K28" i="24"/>
  <c r="I28" i="24"/>
  <c r="S27" i="24"/>
  <c r="Q27" i="24"/>
  <c r="U27" i="24" s="1"/>
  <c r="K27" i="24"/>
  <c r="I27" i="24"/>
  <c r="M27" i="24"/>
  <c r="S26" i="24"/>
  <c r="Q26" i="24"/>
  <c r="K26" i="24"/>
  <c r="I26" i="24"/>
  <c r="S25" i="24"/>
  <c r="U25" i="24" s="1"/>
  <c r="Q25" i="24"/>
  <c r="K25" i="24"/>
  <c r="I25" i="24"/>
  <c r="S24" i="24"/>
  <c r="Q24" i="24"/>
  <c r="K24" i="24"/>
  <c r="I24" i="24"/>
  <c r="M24" i="24" s="1"/>
  <c r="S23" i="24"/>
  <c r="Q23" i="24"/>
  <c r="K23" i="24"/>
  <c r="I23" i="24"/>
  <c r="M23" i="24"/>
  <c r="S22" i="24"/>
  <c r="Q22" i="24"/>
  <c r="U22" i="24" s="1"/>
  <c r="K22" i="24"/>
  <c r="I22" i="24"/>
  <c r="C38" i="19"/>
  <c r="C35" i="19"/>
  <c r="C23" i="19"/>
  <c r="C18" i="19"/>
  <c r="C16" i="19"/>
  <c r="C13" i="19"/>
  <c r="F34" i="67"/>
  <c r="G13" i="67"/>
  <c r="H13" i="67" s="1"/>
  <c r="H34" i="67"/>
  <c r="E17" i="60"/>
  <c r="E22" i="60"/>
  <c r="C22" i="60"/>
  <c r="E21" i="60"/>
  <c r="E20" i="60"/>
  <c r="E19" i="60"/>
  <c r="E18" i="60" s="1"/>
  <c r="C18" i="60"/>
  <c r="E16" i="60"/>
  <c r="C15" i="60"/>
  <c r="C13" i="60"/>
  <c r="C11" i="60" s="1"/>
  <c r="H16" i="60"/>
  <c r="O14" i="26"/>
  <c r="F40" i="26"/>
  <c r="F30" i="26"/>
  <c r="F26" i="26"/>
  <c r="F20" i="26"/>
  <c r="F15" i="26"/>
  <c r="F10" i="26"/>
  <c r="I33" i="65"/>
  <c r="N33" i="65"/>
  <c r="H33" i="65"/>
  <c r="I27" i="65"/>
  <c r="N27" i="65" s="1"/>
  <c r="H27" i="65"/>
  <c r="I22" i="65"/>
  <c r="N22" i="65"/>
  <c r="H22" i="65"/>
  <c r="I16" i="65"/>
  <c r="H16" i="65"/>
  <c r="N16" i="65"/>
  <c r="AN12" i="41"/>
  <c r="AJ14" i="41"/>
  <c r="AG14" i="41"/>
  <c r="X14" i="41"/>
  <c r="AE28" i="41"/>
  <c r="AE29" i="41" s="1"/>
  <c r="AE27" i="41"/>
  <c r="AE26" i="41"/>
  <c r="AE22" i="41"/>
  <c r="AE21" i="41"/>
  <c r="AE20" i="41"/>
  <c r="AE15" i="41"/>
  <c r="AE14" i="41"/>
  <c r="AE13" i="41"/>
  <c r="AE12" i="41"/>
  <c r="AO13" i="41"/>
  <c r="AO14" i="41"/>
  <c r="AO15" i="41"/>
  <c r="AO12" i="41"/>
  <c r="AQ12" i="41" s="1"/>
  <c r="X28" i="41"/>
  <c r="X27" i="41"/>
  <c r="X26" i="41"/>
  <c r="X22" i="41"/>
  <c r="Y22" i="41"/>
  <c r="X21" i="41"/>
  <c r="X20" i="41"/>
  <c r="Z20" i="41"/>
  <c r="X19" i="41"/>
  <c r="X13" i="41"/>
  <c r="Y13" i="41" s="1"/>
  <c r="X15" i="41"/>
  <c r="X12" i="41"/>
  <c r="K28" i="41"/>
  <c r="S28" i="41" s="1"/>
  <c r="AK28" i="41" s="1"/>
  <c r="K27" i="41"/>
  <c r="S27" i="41" s="1"/>
  <c r="AK27" i="41" s="1"/>
  <c r="K26" i="41"/>
  <c r="K22" i="41"/>
  <c r="S22" i="41"/>
  <c r="AK22" i="41" s="1"/>
  <c r="K21" i="41"/>
  <c r="S21" i="41" s="1"/>
  <c r="AK21" i="41" s="1"/>
  <c r="K20" i="41"/>
  <c r="K13" i="41"/>
  <c r="S13" i="41" s="1"/>
  <c r="AK13" i="41"/>
  <c r="K14" i="41"/>
  <c r="AH14" i="41"/>
  <c r="K15" i="41"/>
  <c r="K12" i="41"/>
  <c r="H13" i="65"/>
  <c r="G14" i="67"/>
  <c r="H14" i="67" s="1"/>
  <c r="G15" i="67"/>
  <c r="H15" i="67" s="1"/>
  <c r="G16" i="67"/>
  <c r="H16" i="67" s="1"/>
  <c r="G17" i="67"/>
  <c r="H17" i="67" s="1"/>
  <c r="G18" i="67"/>
  <c r="H18" i="67" s="1"/>
  <c r="G19" i="67"/>
  <c r="H19" i="67" s="1"/>
  <c r="G20" i="67"/>
  <c r="H20" i="67" s="1"/>
  <c r="G21" i="67"/>
  <c r="H21" i="67" s="1"/>
  <c r="G22" i="67"/>
  <c r="H22" i="67" s="1"/>
  <c r="G23" i="67"/>
  <c r="H23" i="67" s="1"/>
  <c r="G25" i="67"/>
  <c r="H25" i="67" s="1"/>
  <c r="G26" i="67"/>
  <c r="H26" i="67" s="1"/>
  <c r="G27" i="67"/>
  <c r="H27" i="67" s="1"/>
  <c r="D24" i="67"/>
  <c r="G24" i="67" s="1"/>
  <c r="H24" i="67"/>
  <c r="S21" i="24"/>
  <c r="Q21" i="24"/>
  <c r="K21" i="24"/>
  <c r="M21" i="24"/>
  <c r="I21" i="24"/>
  <c r="S20" i="24"/>
  <c r="Q20" i="24"/>
  <c r="U20" i="24" s="1"/>
  <c r="K20" i="24"/>
  <c r="I20" i="24"/>
  <c r="S19" i="24"/>
  <c r="Q19" i="24"/>
  <c r="K19" i="24"/>
  <c r="I19" i="24"/>
  <c r="S16" i="24"/>
  <c r="Q16" i="24"/>
  <c r="K16" i="24"/>
  <c r="I16" i="24"/>
  <c r="S15" i="24"/>
  <c r="Q15" i="24"/>
  <c r="K15" i="24"/>
  <c r="I15" i="24"/>
  <c r="S14" i="24"/>
  <c r="Q14" i="24"/>
  <c r="K14" i="24"/>
  <c r="K17" i="24" s="1"/>
  <c r="I14" i="24"/>
  <c r="F91" i="2"/>
  <c r="G91" i="2"/>
  <c r="I91" i="2" s="1"/>
  <c r="E91" i="2"/>
  <c r="I102" i="2"/>
  <c r="H102" i="2"/>
  <c r="I101" i="2"/>
  <c r="H101" i="2"/>
  <c r="I100" i="2"/>
  <c r="H100" i="2"/>
  <c r="I99" i="2"/>
  <c r="H99" i="2"/>
  <c r="I98" i="2"/>
  <c r="H98" i="2"/>
  <c r="N22" i="60"/>
  <c r="L22" i="60"/>
  <c r="K22" i="60"/>
  <c r="I22" i="60"/>
  <c r="H22" i="60"/>
  <c r="F22" i="60"/>
  <c r="M21" i="60"/>
  <c r="L21" i="60"/>
  <c r="K21" i="60"/>
  <c r="H21" i="60"/>
  <c r="M20" i="60"/>
  <c r="L20" i="60"/>
  <c r="K20" i="60"/>
  <c r="H20" i="60"/>
  <c r="M19" i="60"/>
  <c r="L19" i="60"/>
  <c r="K19" i="60"/>
  <c r="H19" i="60"/>
  <c r="I18" i="60"/>
  <c r="F18" i="60"/>
  <c r="M17" i="60"/>
  <c r="L17" i="60"/>
  <c r="L15" i="60"/>
  <c r="K17" i="60"/>
  <c r="H17" i="60"/>
  <c r="H15" i="60" s="1"/>
  <c r="M16" i="60"/>
  <c r="L16" i="60"/>
  <c r="K16" i="60"/>
  <c r="N16" i="60" s="1"/>
  <c r="I15" i="60"/>
  <c r="F15" i="60"/>
  <c r="F13" i="60"/>
  <c r="F11" i="60" s="1"/>
  <c r="I10" i="26"/>
  <c r="I20" i="26"/>
  <c r="I26" i="26"/>
  <c r="I30" i="26"/>
  <c r="I13" i="65"/>
  <c r="C24" i="66"/>
  <c r="H15" i="65"/>
  <c r="I15" i="65"/>
  <c r="H17" i="65"/>
  <c r="I17" i="65"/>
  <c r="I35" i="65"/>
  <c r="H35" i="65"/>
  <c r="I34" i="65"/>
  <c r="K34" i="65" s="1"/>
  <c r="H34" i="65"/>
  <c r="I32" i="65"/>
  <c r="H32" i="65"/>
  <c r="I31" i="65"/>
  <c r="H31" i="65"/>
  <c r="H23" i="65"/>
  <c r="I29" i="65"/>
  <c r="H29" i="65"/>
  <c r="I28" i="65"/>
  <c r="H28" i="65"/>
  <c r="I26" i="65"/>
  <c r="H26" i="65"/>
  <c r="H21" i="65"/>
  <c r="I21" i="65"/>
  <c r="J21" i="65" s="1"/>
  <c r="I23" i="65"/>
  <c r="J23" i="65"/>
  <c r="I25" i="65"/>
  <c r="H25" i="65"/>
  <c r="C36" i="65"/>
  <c r="I20" i="65"/>
  <c r="K20" i="65" s="1"/>
  <c r="H20" i="65"/>
  <c r="I14" i="65"/>
  <c r="H14" i="65"/>
  <c r="I19" i="65"/>
  <c r="K19" i="65" s="1"/>
  <c r="H19" i="65"/>
  <c r="H22" i="2"/>
  <c r="I22" i="2"/>
  <c r="H23" i="2"/>
  <c r="I23" i="2"/>
  <c r="F18" i="2"/>
  <c r="G18" i="2"/>
  <c r="I18" i="2"/>
  <c r="E18" i="2"/>
  <c r="AV33" i="49"/>
  <c r="BC31" i="49"/>
  <c r="AU31" i="49"/>
  <c r="AS31" i="49"/>
  <c r="AK31" i="49"/>
  <c r="AC31" i="49"/>
  <c r="S31" i="49"/>
  <c r="Q31" i="49"/>
  <c r="E31" i="49"/>
  <c r="AW30" i="49"/>
  <c r="AM30" i="49"/>
  <c r="AO30" i="49"/>
  <c r="AL30" i="49"/>
  <c r="AI30" i="49"/>
  <c r="AE30" i="49"/>
  <c r="W30" i="49"/>
  <c r="K30" i="49"/>
  <c r="AF30" i="49"/>
  <c r="AW29" i="49"/>
  <c r="AM29" i="49"/>
  <c r="AL29" i="49"/>
  <c r="AI29" i="49"/>
  <c r="AE29" i="49"/>
  <c r="W29" i="49"/>
  <c r="K29" i="49"/>
  <c r="AW28" i="49"/>
  <c r="AM28" i="49"/>
  <c r="AL28" i="49"/>
  <c r="AN28" i="49" s="1"/>
  <c r="AI28" i="49"/>
  <c r="AI31" i="49"/>
  <c r="AE28" i="49"/>
  <c r="W28" i="49"/>
  <c r="X28" i="49"/>
  <c r="K28" i="49"/>
  <c r="L28" i="49" s="1"/>
  <c r="BC23" i="49"/>
  <c r="AU23" i="49"/>
  <c r="AS23" i="49"/>
  <c r="AK23" i="49"/>
  <c r="AC23" i="49"/>
  <c r="S23" i="49"/>
  <c r="Q23" i="49"/>
  <c r="E23" i="49"/>
  <c r="AW22" i="49"/>
  <c r="AM22" i="49"/>
  <c r="AO22" i="49"/>
  <c r="AL22" i="49"/>
  <c r="AI22" i="49"/>
  <c r="AE22" i="49"/>
  <c r="W22" i="49"/>
  <c r="K22" i="49"/>
  <c r="AF22" i="49"/>
  <c r="AW21" i="49"/>
  <c r="AM21" i="49"/>
  <c r="AL21" i="49"/>
  <c r="AI21" i="49"/>
  <c r="AE21" i="49"/>
  <c r="W21" i="49"/>
  <c r="K21" i="49"/>
  <c r="L21" i="49" s="1"/>
  <c r="AH21" i="49"/>
  <c r="AW20" i="49"/>
  <c r="AM20" i="49"/>
  <c r="AL20" i="49"/>
  <c r="AV20" i="49" s="1"/>
  <c r="AX20" i="49" s="1"/>
  <c r="AZ20" i="49" s="1"/>
  <c r="AI20" i="49"/>
  <c r="AI23" i="49" s="1"/>
  <c r="AE20" i="49"/>
  <c r="AB23" i="49"/>
  <c r="W20" i="49"/>
  <c r="AH20" i="49"/>
  <c r="K20" i="49"/>
  <c r="BC15" i="49"/>
  <c r="BC33" i="49" s="1"/>
  <c r="AU15" i="49"/>
  <c r="AS15" i="49"/>
  <c r="AK15" i="49"/>
  <c r="AK33" i="49" s="1"/>
  <c r="AC15" i="49"/>
  <c r="S15" i="49"/>
  <c r="Q15" i="49"/>
  <c r="E15" i="49"/>
  <c r="AW14" i="49"/>
  <c r="BB14" i="49"/>
  <c r="AM14" i="49"/>
  <c r="AL14" i="49"/>
  <c r="AI14" i="49"/>
  <c r="AE14" i="49"/>
  <c r="W14" i="49"/>
  <c r="K14" i="49"/>
  <c r="AW13" i="49"/>
  <c r="AM13" i="49"/>
  <c r="AL13" i="49"/>
  <c r="AN13" i="49" s="1"/>
  <c r="AI13" i="49"/>
  <c r="AE13" i="49"/>
  <c r="AE15" i="49" s="1"/>
  <c r="W13" i="49"/>
  <c r="K13" i="49"/>
  <c r="AW12" i="49"/>
  <c r="AM12" i="49"/>
  <c r="AL12" i="49"/>
  <c r="AV12" i="49" s="1"/>
  <c r="AX12" i="49" s="1"/>
  <c r="AI12" i="49"/>
  <c r="AE12" i="49"/>
  <c r="W12" i="49"/>
  <c r="K12" i="49"/>
  <c r="F13" i="57"/>
  <c r="AJ12" i="41"/>
  <c r="BG29" i="41"/>
  <c r="BG23" i="41"/>
  <c r="BG16" i="41"/>
  <c r="AV29" i="41"/>
  <c r="AV23" i="41"/>
  <c r="AV16" i="41"/>
  <c r="F14" i="57"/>
  <c r="F15" i="57" s="1"/>
  <c r="W13" i="32"/>
  <c r="W14" i="32"/>
  <c r="W15" i="32"/>
  <c r="W17" i="32"/>
  <c r="W19" i="32"/>
  <c r="U10" i="32"/>
  <c r="M10" i="32"/>
  <c r="I14" i="5"/>
  <c r="C15" i="57"/>
  <c r="I87" i="2"/>
  <c r="H87" i="2"/>
  <c r="I86" i="2"/>
  <c r="H86" i="2"/>
  <c r="I75" i="2"/>
  <c r="H75" i="2"/>
  <c r="AI36" i="52"/>
  <c r="AH36" i="52"/>
  <c r="AG36" i="52"/>
  <c r="AE36" i="52"/>
  <c r="AC36" i="52"/>
  <c r="AB36" i="52"/>
  <c r="AA36" i="52"/>
  <c r="Y36" i="52"/>
  <c r="AJ35" i="52"/>
  <c r="AD35" i="52"/>
  <c r="AJ34" i="52"/>
  <c r="AD34" i="52"/>
  <c r="AJ33" i="52"/>
  <c r="AJ36" i="52" s="1"/>
  <c r="AD33" i="52"/>
  <c r="AI27" i="52"/>
  <c r="AH27" i="52"/>
  <c r="AG27" i="52"/>
  <c r="AE27" i="52"/>
  <c r="AC27" i="52"/>
  <c r="AB27" i="52"/>
  <c r="AA27" i="52"/>
  <c r="Y27" i="52"/>
  <c r="AJ26" i="52"/>
  <c r="AD26" i="52"/>
  <c r="AJ25" i="52"/>
  <c r="AD25" i="52"/>
  <c r="AJ24" i="52"/>
  <c r="AD24" i="52"/>
  <c r="AI22" i="52"/>
  <c r="AH22" i="52"/>
  <c r="AH28" i="52"/>
  <c r="AG22" i="52"/>
  <c r="AE22" i="52"/>
  <c r="AE28" i="52" s="1"/>
  <c r="AE38" i="52"/>
  <c r="AC22" i="52"/>
  <c r="AB22" i="52"/>
  <c r="AB28" i="52" s="1"/>
  <c r="AA22" i="52"/>
  <c r="Y22" i="52"/>
  <c r="AJ21" i="52"/>
  <c r="AD21" i="52"/>
  <c r="AJ20" i="52"/>
  <c r="AD20" i="52"/>
  <c r="AJ19" i="52"/>
  <c r="AD19" i="52"/>
  <c r="AD22" i="52" s="1"/>
  <c r="AI13" i="52"/>
  <c r="AH13" i="52"/>
  <c r="AG13" i="52"/>
  <c r="AE13" i="52"/>
  <c r="AC13" i="52"/>
  <c r="AB13" i="52"/>
  <c r="AA13" i="52"/>
  <c r="Y13" i="52"/>
  <c r="AJ12" i="52"/>
  <c r="AD12" i="52"/>
  <c r="AJ11" i="52"/>
  <c r="AD11" i="52"/>
  <c r="AJ10" i="52"/>
  <c r="AD10" i="52"/>
  <c r="AS31" i="51"/>
  <c r="AR31" i="51"/>
  <c r="AQ31" i="51"/>
  <c r="AP31" i="51"/>
  <c r="AO31" i="51"/>
  <c r="AM31" i="51"/>
  <c r="AL31" i="51"/>
  <c r="AK31" i="51"/>
  <c r="AK33" i="51"/>
  <c r="AJ31" i="51"/>
  <c r="AI31" i="51"/>
  <c r="AT30" i="51"/>
  <c r="AN30" i="51"/>
  <c r="AT29" i="51"/>
  <c r="AN29" i="51"/>
  <c r="AT28" i="51"/>
  <c r="AT31" i="51" s="1"/>
  <c r="AN28" i="51"/>
  <c r="AS23" i="51"/>
  <c r="AR23" i="51"/>
  <c r="AQ23" i="51"/>
  <c r="AP23" i="51"/>
  <c r="AO23" i="51"/>
  <c r="AM23" i="51"/>
  <c r="AL23" i="51"/>
  <c r="AK23" i="51"/>
  <c r="AJ23" i="51"/>
  <c r="AI23" i="51"/>
  <c r="AT22" i="51"/>
  <c r="AN22" i="51"/>
  <c r="AT21" i="51"/>
  <c r="AN21" i="51"/>
  <c r="AT20" i="51"/>
  <c r="AN20" i="51"/>
  <c r="AS15" i="51"/>
  <c r="AS33" i="51"/>
  <c r="AR15" i="51"/>
  <c r="AQ15" i="51"/>
  <c r="AP15" i="51"/>
  <c r="AP33" i="51" s="1"/>
  <c r="AO15" i="51"/>
  <c r="AO33" i="51" s="1"/>
  <c r="AM15" i="51"/>
  <c r="AM33" i="51" s="1"/>
  <c r="AL15" i="51"/>
  <c r="AK15" i="51"/>
  <c r="AJ15" i="51"/>
  <c r="AI15" i="51"/>
  <c r="AT14" i="51"/>
  <c r="AN14" i="51"/>
  <c r="AT13" i="51"/>
  <c r="AN13" i="51"/>
  <c r="AT12" i="51"/>
  <c r="AN12" i="51"/>
  <c r="AN15" i="51"/>
  <c r="AN33" i="51" s="1"/>
  <c r="AD36" i="38"/>
  <c r="AC36" i="38"/>
  <c r="AA36" i="38"/>
  <c r="Y36" i="38"/>
  <c r="X36" i="38"/>
  <c r="V36" i="38"/>
  <c r="AE35" i="38"/>
  <c r="Z35" i="38"/>
  <c r="AE34" i="38"/>
  <c r="Z34" i="38"/>
  <c r="AE33" i="38"/>
  <c r="AE36" i="38"/>
  <c r="Z33" i="38"/>
  <c r="AD27" i="38"/>
  <c r="AC27" i="38"/>
  <c r="AA27" i="38"/>
  <c r="Y27" i="38"/>
  <c r="X27" i="38"/>
  <c r="V27" i="38"/>
  <c r="AE26" i="38"/>
  <c r="Z26" i="38"/>
  <c r="AE25" i="38"/>
  <c r="Z25" i="38"/>
  <c r="Z27" i="38"/>
  <c r="AE24" i="38"/>
  <c r="Z24" i="38"/>
  <c r="AD22" i="38"/>
  <c r="AC22" i="38"/>
  <c r="AA22" i="38"/>
  <c r="AA28" i="38" s="1"/>
  <c r="Y22" i="38"/>
  <c r="Y28" i="38" s="1"/>
  <c r="Y38" i="38" s="1"/>
  <c r="X22" i="38"/>
  <c r="V22" i="38"/>
  <c r="AE21" i="38"/>
  <c r="Z21" i="38"/>
  <c r="AE20" i="38"/>
  <c r="Z20" i="38"/>
  <c r="AE19" i="38"/>
  <c r="Z19" i="38"/>
  <c r="AD13" i="38"/>
  <c r="AC13" i="38"/>
  <c r="AA13" i="38"/>
  <c r="AA38" i="38" s="1"/>
  <c r="Y13" i="38"/>
  <c r="X13" i="38"/>
  <c r="V13" i="38"/>
  <c r="AE12" i="38"/>
  <c r="Z12" i="38"/>
  <c r="AE11" i="38"/>
  <c r="Z11" i="38"/>
  <c r="AE10" i="38"/>
  <c r="Z10" i="38"/>
  <c r="AL36" i="40"/>
  <c r="AK36" i="40"/>
  <c r="AJ36" i="40"/>
  <c r="AG36" i="40"/>
  <c r="AE36" i="40"/>
  <c r="AD36" i="40"/>
  <c r="AC36" i="40"/>
  <c r="Z36" i="40"/>
  <c r="AM35" i="40"/>
  <c r="AF35" i="40"/>
  <c r="AM34" i="40"/>
  <c r="AF34" i="40"/>
  <c r="AM33" i="40"/>
  <c r="AM36" i="40" s="1"/>
  <c r="AF33" i="40"/>
  <c r="AL27" i="40"/>
  <c r="AK27" i="40"/>
  <c r="AJ27" i="40"/>
  <c r="AG27" i="40"/>
  <c r="AE27" i="40"/>
  <c r="AD27" i="40"/>
  <c r="AC27" i="40"/>
  <c r="Z27" i="40"/>
  <c r="AM26" i="40"/>
  <c r="AF26" i="40"/>
  <c r="AM25" i="40"/>
  <c r="AF25" i="40"/>
  <c r="AM24" i="40"/>
  <c r="AF24" i="40"/>
  <c r="AL22" i="40"/>
  <c r="AK22" i="40"/>
  <c r="AJ22" i="40"/>
  <c r="AJ28" i="40" s="1"/>
  <c r="AG22" i="40"/>
  <c r="AG28" i="40" s="1"/>
  <c r="AG38" i="40" s="1"/>
  <c r="AE22" i="40"/>
  <c r="AE28" i="40"/>
  <c r="AE38" i="40" s="1"/>
  <c r="AD22" i="40"/>
  <c r="AD28" i="40" s="1"/>
  <c r="AC22" i="40"/>
  <c r="AC28" i="40" s="1"/>
  <c r="Z22" i="40"/>
  <c r="AM21" i="40"/>
  <c r="AF21" i="40"/>
  <c r="AM20" i="40"/>
  <c r="AF20" i="40"/>
  <c r="AM19" i="40"/>
  <c r="AF19" i="40"/>
  <c r="AL13" i="40"/>
  <c r="AK13" i="40"/>
  <c r="AJ13" i="40"/>
  <c r="AJ38" i="40" s="1"/>
  <c r="AG13" i="40"/>
  <c r="AE13" i="40"/>
  <c r="AD13" i="40"/>
  <c r="AC13" i="40"/>
  <c r="AC38" i="40" s="1"/>
  <c r="Z13" i="40"/>
  <c r="AM12" i="40"/>
  <c r="AF12" i="40"/>
  <c r="AM11" i="40"/>
  <c r="AF11" i="40"/>
  <c r="AM10" i="40"/>
  <c r="AF10" i="40"/>
  <c r="AF13" i="40" s="1"/>
  <c r="BF29" i="41"/>
  <c r="BC29" i="41"/>
  <c r="AX29" i="41"/>
  <c r="AU29" i="41"/>
  <c r="AR29" i="41"/>
  <c r="AM29" i="41"/>
  <c r="AZ28" i="41"/>
  <c r="BA28" i="41" s="1"/>
  <c r="AO28" i="41"/>
  <c r="AN28" i="41"/>
  <c r="AY28" i="41" s="1"/>
  <c r="AZ27" i="41"/>
  <c r="BB27" i="41" s="1"/>
  <c r="AO27" i="41"/>
  <c r="AQ27" i="41"/>
  <c r="AN27" i="41"/>
  <c r="AY27" i="41"/>
  <c r="BA27" i="41"/>
  <c r="BD27" i="41" s="1"/>
  <c r="BE27" i="41" s="1"/>
  <c r="BH27" i="41" s="1"/>
  <c r="AZ26" i="41"/>
  <c r="AO26" i="41"/>
  <c r="AN26" i="41"/>
  <c r="BF23" i="41"/>
  <c r="BC23" i="41"/>
  <c r="AX23" i="41"/>
  <c r="AU23" i="41"/>
  <c r="AR23" i="41"/>
  <c r="AR30" i="41" s="1"/>
  <c r="AM23" i="41"/>
  <c r="AZ22" i="41"/>
  <c r="BA22" i="41" s="1"/>
  <c r="AO22" i="41"/>
  <c r="AN22" i="41"/>
  <c r="AY22" i="41" s="1"/>
  <c r="AZ21" i="41"/>
  <c r="BB21" i="41" s="1"/>
  <c r="AO21" i="41"/>
  <c r="AN21" i="41"/>
  <c r="AY21" i="41" s="1"/>
  <c r="BA21" i="41" s="1"/>
  <c r="BD21" i="41" s="1"/>
  <c r="BE21" i="41" s="1"/>
  <c r="BH21" i="41" s="1"/>
  <c r="AZ20" i="41"/>
  <c r="AO20" i="41"/>
  <c r="AN20" i="41"/>
  <c r="AY20" i="41"/>
  <c r="BF16" i="41"/>
  <c r="BF30" i="41" s="1"/>
  <c r="BC16" i="41"/>
  <c r="BC30" i="41" s="1"/>
  <c r="AX16" i="41"/>
  <c r="AU16" i="41"/>
  <c r="AR16" i="41"/>
  <c r="AM16" i="41"/>
  <c r="AM30" i="41"/>
  <c r="AZ15" i="41"/>
  <c r="BB15" i="41" s="1"/>
  <c r="AN15" i="41"/>
  <c r="AZ14" i="41"/>
  <c r="BB14" i="41"/>
  <c r="AN14" i="41"/>
  <c r="AY14" i="41" s="1"/>
  <c r="BA14" i="41" s="1"/>
  <c r="AZ13" i="41"/>
  <c r="AN13" i="41"/>
  <c r="AY13" i="41"/>
  <c r="AZ12" i="41"/>
  <c r="AY12" i="41"/>
  <c r="AL12" i="42"/>
  <c r="AL8" i="42"/>
  <c r="AL11" i="42"/>
  <c r="AL10" i="42"/>
  <c r="AK8" i="42"/>
  <c r="AJ8" i="42"/>
  <c r="AI8" i="42"/>
  <c r="AH8" i="42"/>
  <c r="AE12" i="42"/>
  <c r="AE11" i="42"/>
  <c r="AE10" i="42"/>
  <c r="AD8" i="42"/>
  <c r="AC8" i="42"/>
  <c r="AB8" i="42"/>
  <c r="AA8" i="42"/>
  <c r="AQ57" i="33"/>
  <c r="AP57" i="33"/>
  <c r="AO57" i="33"/>
  <c r="AN57" i="33"/>
  <c r="AR56" i="33"/>
  <c r="AR55" i="33"/>
  <c r="AR54" i="33"/>
  <c r="AR57" i="33" s="1"/>
  <c r="AQ49" i="33"/>
  <c r="AP49" i="33"/>
  <c r="AO49" i="33"/>
  <c r="AN49" i="33"/>
  <c r="AR48" i="33"/>
  <c r="AR47" i="33"/>
  <c r="AR46" i="33"/>
  <c r="AR49" i="33" s="1"/>
  <c r="AQ44" i="33"/>
  <c r="AP44" i="33"/>
  <c r="AP50" i="33" s="1"/>
  <c r="AO44" i="33"/>
  <c r="AN44" i="33"/>
  <c r="AN50" i="33"/>
  <c r="AR43" i="33"/>
  <c r="AR42" i="33"/>
  <c r="AR41" i="33"/>
  <c r="AR44" i="33" s="1"/>
  <c r="AQ34" i="33"/>
  <c r="AP34" i="33"/>
  <c r="AO34" i="33"/>
  <c r="AN34" i="33"/>
  <c r="AN35" i="33" s="1"/>
  <c r="AN59" i="33" s="1"/>
  <c r="AR33" i="33"/>
  <c r="AR32" i="33"/>
  <c r="AR31" i="33"/>
  <c r="AQ29" i="33"/>
  <c r="AQ35" i="33" s="1"/>
  <c r="AP29" i="33"/>
  <c r="AO29" i="33"/>
  <c r="AN29" i="33"/>
  <c r="AR28" i="33"/>
  <c r="AR27" i="33"/>
  <c r="AR26" i="33"/>
  <c r="AQ20" i="33"/>
  <c r="AP20" i="33"/>
  <c r="AO20" i="33"/>
  <c r="AN20" i="33"/>
  <c r="AR19" i="33"/>
  <c r="AR18" i="33"/>
  <c r="AR17" i="33"/>
  <c r="AQ13" i="33"/>
  <c r="AP13" i="33"/>
  <c r="AO13" i="33"/>
  <c r="AN13" i="33"/>
  <c r="AR12" i="33"/>
  <c r="AR11" i="33"/>
  <c r="AR10" i="33"/>
  <c r="AH57" i="33"/>
  <c r="AG57" i="33"/>
  <c r="AF57" i="33"/>
  <c r="AE57" i="33"/>
  <c r="AI56" i="33"/>
  <c r="AI55" i="33"/>
  <c r="AI54" i="33"/>
  <c r="AI57" i="33" s="1"/>
  <c r="AH49" i="33"/>
  <c r="AG49" i="33"/>
  <c r="AF49" i="33"/>
  <c r="AE49" i="33"/>
  <c r="AI48" i="33"/>
  <c r="AI47" i="33"/>
  <c r="AI46" i="33"/>
  <c r="AH44" i="33"/>
  <c r="AG44" i="33"/>
  <c r="AF44" i="33"/>
  <c r="AF50" i="33"/>
  <c r="AE44" i="33"/>
  <c r="AI43" i="33"/>
  <c r="AI42" i="33"/>
  <c r="AI41" i="33"/>
  <c r="AH34" i="33"/>
  <c r="AG34" i="33"/>
  <c r="AF34" i="33"/>
  <c r="AE34" i="33"/>
  <c r="AI33" i="33"/>
  <c r="AI32" i="33"/>
  <c r="AI31" i="33"/>
  <c r="AH29" i="33"/>
  <c r="AH35" i="33" s="1"/>
  <c r="AG29" i="33"/>
  <c r="AG35" i="33" s="1"/>
  <c r="AF29" i="33"/>
  <c r="AE29" i="33"/>
  <c r="AI28" i="33"/>
  <c r="AI27" i="33"/>
  <c r="AI26" i="33"/>
  <c r="AI29" i="33" s="1"/>
  <c r="AH20" i="33"/>
  <c r="AG20" i="33"/>
  <c r="AF20" i="33"/>
  <c r="AE20" i="33"/>
  <c r="AI19" i="33"/>
  <c r="AI18" i="33"/>
  <c r="AI17" i="33"/>
  <c r="AH13" i="33"/>
  <c r="AG13" i="33"/>
  <c r="AF13" i="33"/>
  <c r="AE13" i="33"/>
  <c r="AI12" i="33"/>
  <c r="AI11" i="33"/>
  <c r="AI10" i="33"/>
  <c r="AI13" i="33" s="1"/>
  <c r="AQ60" i="35"/>
  <c r="AP60" i="35"/>
  <c r="AO60" i="35"/>
  <c r="AN60" i="35"/>
  <c r="AR59" i="35"/>
  <c r="AR58" i="35"/>
  <c r="AR57" i="35"/>
  <c r="AR60" i="35" s="1"/>
  <c r="AQ51" i="35"/>
  <c r="AP51" i="35"/>
  <c r="AO51" i="35"/>
  <c r="AN51" i="35"/>
  <c r="AR50" i="35"/>
  <c r="AR49" i="35"/>
  <c r="AR48" i="35"/>
  <c r="AQ46" i="35"/>
  <c r="AP46" i="35"/>
  <c r="AO46" i="35"/>
  <c r="AN46" i="35"/>
  <c r="AN52" i="35"/>
  <c r="AR45" i="35"/>
  <c r="AR44" i="35"/>
  <c r="AR43" i="35"/>
  <c r="AQ36" i="35"/>
  <c r="AP36" i="35"/>
  <c r="AO36" i="35"/>
  <c r="AN36" i="35"/>
  <c r="AR35" i="35"/>
  <c r="AR34" i="35"/>
  <c r="AR33" i="35"/>
  <c r="AR36" i="35" s="1"/>
  <c r="AQ31" i="35"/>
  <c r="AP31" i="35"/>
  <c r="AP37" i="35" s="1"/>
  <c r="AO31" i="35"/>
  <c r="AO37" i="35" s="1"/>
  <c r="AN31" i="35"/>
  <c r="AR30" i="35"/>
  <c r="AR29" i="35"/>
  <c r="AR28" i="35"/>
  <c r="AR31" i="35" s="1"/>
  <c r="AQ22" i="35"/>
  <c r="AP22" i="35"/>
  <c r="AO22" i="35"/>
  <c r="AN22" i="35"/>
  <c r="AR20" i="35"/>
  <c r="AR19" i="35"/>
  <c r="AR18" i="35"/>
  <c r="AR22" i="35" s="1"/>
  <c r="AQ13" i="35"/>
  <c r="AP13" i="35"/>
  <c r="AO13" i="35"/>
  <c r="AN13" i="35"/>
  <c r="AR11" i="35"/>
  <c r="AR10" i="35"/>
  <c r="AR13" i="35" s="1"/>
  <c r="AR9" i="35"/>
  <c r="AH60" i="35"/>
  <c r="AG60" i="35"/>
  <c r="AF60" i="35"/>
  <c r="AE60" i="35"/>
  <c r="AI59" i="35"/>
  <c r="AI58" i="35"/>
  <c r="AI57" i="35"/>
  <c r="AH51" i="35"/>
  <c r="AG51" i="35"/>
  <c r="AG52" i="35" s="1"/>
  <c r="AF51" i="35"/>
  <c r="AE51" i="35"/>
  <c r="AI50" i="35"/>
  <c r="AI49" i="35"/>
  <c r="AI48" i="35"/>
  <c r="AH46" i="35"/>
  <c r="AH52" i="35"/>
  <c r="AG46" i="35"/>
  <c r="AF46" i="35"/>
  <c r="AF52" i="35" s="1"/>
  <c r="AE46" i="35"/>
  <c r="AE52" i="35" s="1"/>
  <c r="AI45" i="35"/>
  <c r="AI44" i="35"/>
  <c r="AI43" i="35"/>
  <c r="AH36" i="35"/>
  <c r="AG36" i="35"/>
  <c r="AF36" i="35"/>
  <c r="AE36" i="35"/>
  <c r="AI35" i="35"/>
  <c r="AI34" i="35"/>
  <c r="AI33" i="35"/>
  <c r="AH31" i="35"/>
  <c r="AH37" i="35" s="1"/>
  <c r="AG31" i="35"/>
  <c r="AG37" i="35" s="1"/>
  <c r="AF31" i="35"/>
  <c r="AF37" i="35" s="1"/>
  <c r="AE31" i="35"/>
  <c r="AI30" i="35"/>
  <c r="AI29" i="35"/>
  <c r="AI31" i="35"/>
  <c r="AI28" i="35"/>
  <c r="AH22" i="35"/>
  <c r="AG22" i="35"/>
  <c r="AF22" i="35"/>
  <c r="AE22" i="35"/>
  <c r="AI20" i="35"/>
  <c r="AI19" i="35"/>
  <c r="AI18" i="35"/>
  <c r="AH13" i="35"/>
  <c r="AG13" i="35"/>
  <c r="AG62" i="35" s="1"/>
  <c r="AF13" i="35"/>
  <c r="AE13" i="35"/>
  <c r="AI11" i="35"/>
  <c r="AI10" i="35"/>
  <c r="AI9" i="35"/>
  <c r="AL56" i="34"/>
  <c r="AK56" i="34"/>
  <c r="AJ56" i="34"/>
  <c r="AI56" i="34"/>
  <c r="AM55" i="34"/>
  <c r="AM54" i="34"/>
  <c r="AM53" i="34"/>
  <c r="AM56" i="34" s="1"/>
  <c r="AL48" i="34"/>
  <c r="AK48" i="34"/>
  <c r="AK49" i="34" s="1"/>
  <c r="AJ48" i="34"/>
  <c r="AI48" i="34"/>
  <c r="AM47" i="34"/>
  <c r="AM46" i="34"/>
  <c r="AM45" i="34"/>
  <c r="AM48" i="34" s="1"/>
  <c r="AL43" i="34"/>
  <c r="AL49" i="34" s="1"/>
  <c r="AK43" i="34"/>
  <c r="AJ43" i="34"/>
  <c r="AJ49" i="34" s="1"/>
  <c r="AI43" i="34"/>
  <c r="AI49" i="34" s="1"/>
  <c r="AM42" i="34"/>
  <c r="AM41" i="34"/>
  <c r="AM40" i="34"/>
  <c r="AL33" i="34"/>
  <c r="AK33" i="34"/>
  <c r="AJ33" i="34"/>
  <c r="AI33" i="34"/>
  <c r="AM32" i="34"/>
  <c r="AM31" i="34"/>
  <c r="AM30" i="34"/>
  <c r="AL28" i="34"/>
  <c r="AL34" i="34" s="1"/>
  <c r="AK28" i="34"/>
  <c r="AJ28" i="34"/>
  <c r="AI28" i="34"/>
  <c r="AM27" i="34"/>
  <c r="AM26" i="34"/>
  <c r="AM25" i="34"/>
  <c r="AM28" i="34"/>
  <c r="AL18" i="34"/>
  <c r="AK18" i="34"/>
  <c r="AJ18" i="34"/>
  <c r="AI18" i="34"/>
  <c r="AM17" i="34"/>
  <c r="AM16" i="34"/>
  <c r="AM15" i="34"/>
  <c r="AL12" i="34"/>
  <c r="AK12" i="34"/>
  <c r="AJ12" i="34"/>
  <c r="AI12" i="34"/>
  <c r="AM11" i="34"/>
  <c r="AM10" i="34"/>
  <c r="AM9" i="34"/>
  <c r="AM12" i="34" s="1"/>
  <c r="AE56" i="34"/>
  <c r="AD56" i="34"/>
  <c r="AC56" i="34"/>
  <c r="AB56" i="34"/>
  <c r="AF55" i="34"/>
  <c r="AF56" i="34" s="1"/>
  <c r="AF54" i="34"/>
  <c r="AF53" i="34"/>
  <c r="AE48" i="34"/>
  <c r="AD48" i="34"/>
  <c r="AC48" i="34"/>
  <c r="AB48" i="34"/>
  <c r="AF47" i="34"/>
  <c r="AF46" i="34"/>
  <c r="AF48" i="34" s="1"/>
  <c r="AF45" i="34"/>
  <c r="AE43" i="34"/>
  <c r="AE49" i="34"/>
  <c r="AD43" i="34"/>
  <c r="AD49" i="34" s="1"/>
  <c r="AC43" i="34"/>
  <c r="AB43" i="34"/>
  <c r="AB49" i="34" s="1"/>
  <c r="AF42" i="34"/>
  <c r="AF41" i="34"/>
  <c r="AF40" i="34"/>
  <c r="AE33" i="34"/>
  <c r="AD33" i="34"/>
  <c r="AC33" i="34"/>
  <c r="AB33" i="34"/>
  <c r="AB34" i="34"/>
  <c r="AF32" i="34"/>
  <c r="AF31" i="34"/>
  <c r="AF30" i="34"/>
  <c r="AF33" i="34" s="1"/>
  <c r="AE28" i="34"/>
  <c r="AD28" i="34"/>
  <c r="AD34" i="34" s="1"/>
  <c r="AC28" i="34"/>
  <c r="AC34" i="34" s="1"/>
  <c r="AB28" i="34"/>
  <c r="AF27" i="34"/>
  <c r="AF26" i="34"/>
  <c r="AF25" i="34"/>
  <c r="AF28" i="34" s="1"/>
  <c r="AE18" i="34"/>
  <c r="AD18" i="34"/>
  <c r="AC18" i="34"/>
  <c r="AB18" i="34"/>
  <c r="AF17" i="34"/>
  <c r="AF16" i="34"/>
  <c r="AF15" i="34"/>
  <c r="AF18" i="34"/>
  <c r="AE12" i="34"/>
  <c r="AD12" i="34"/>
  <c r="AC12" i="34"/>
  <c r="AB12" i="34"/>
  <c r="AF11" i="34"/>
  <c r="AF10" i="34"/>
  <c r="AF9" i="34"/>
  <c r="AL47" i="18"/>
  <c r="AK47" i="18"/>
  <c r="AJ47" i="18"/>
  <c r="AG47" i="18"/>
  <c r="AM46" i="18"/>
  <c r="AM45" i="18"/>
  <c r="AM44" i="18"/>
  <c r="AL38" i="18"/>
  <c r="AK38" i="18"/>
  <c r="AJ38" i="18"/>
  <c r="AG38" i="18"/>
  <c r="AM37" i="18"/>
  <c r="AM36" i="18"/>
  <c r="AM35" i="18"/>
  <c r="AM38" i="18" s="1"/>
  <c r="AL33" i="18"/>
  <c r="AL39" i="18" s="1"/>
  <c r="AK33" i="18"/>
  <c r="AK39" i="18" s="1"/>
  <c r="AK49" i="18" s="1"/>
  <c r="AJ33" i="18"/>
  <c r="AJ39" i="18" s="1"/>
  <c r="AG33" i="18"/>
  <c r="AM32" i="18"/>
  <c r="AM31" i="18"/>
  <c r="AM30" i="18"/>
  <c r="AM33" i="18" s="1"/>
  <c r="AM39" i="18" s="1"/>
  <c r="AL23" i="18"/>
  <c r="AK23" i="18"/>
  <c r="AJ23" i="18"/>
  <c r="AG23" i="18"/>
  <c r="AM21" i="18"/>
  <c r="AM20" i="18"/>
  <c r="AM19" i="18"/>
  <c r="AL14" i="18"/>
  <c r="AK14" i="18"/>
  <c r="AJ14" i="18"/>
  <c r="AJ49" i="18" s="1"/>
  <c r="AG14" i="18"/>
  <c r="AG49" i="18" s="1"/>
  <c r="AM12" i="18"/>
  <c r="AM11" i="18"/>
  <c r="AM10" i="18"/>
  <c r="AM14" i="18" s="1"/>
  <c r="AE47" i="18"/>
  <c r="AD47" i="18"/>
  <c r="AC47" i="18"/>
  <c r="Z47" i="18"/>
  <c r="AF46" i="18"/>
  <c r="AF45" i="18"/>
  <c r="AF44" i="18"/>
  <c r="AF47" i="18"/>
  <c r="AE38" i="18"/>
  <c r="AD38" i="18"/>
  <c r="AC38" i="18"/>
  <c r="Z38" i="18"/>
  <c r="AF37" i="18"/>
  <c r="AF36" i="18"/>
  <c r="AF35" i="18"/>
  <c r="AE33" i="18"/>
  <c r="AE39" i="18" s="1"/>
  <c r="AD33" i="18"/>
  <c r="AD39" i="18" s="1"/>
  <c r="AC33" i="18"/>
  <c r="AC39" i="18" s="1"/>
  <c r="Z33" i="18"/>
  <c r="Z39" i="18" s="1"/>
  <c r="AF32" i="18"/>
  <c r="AF31" i="18"/>
  <c r="AF33" i="18"/>
  <c r="AF30" i="18"/>
  <c r="AE23" i="18"/>
  <c r="AD23" i="18"/>
  <c r="AD49" i="18" s="1"/>
  <c r="AC23" i="18"/>
  <c r="Z23" i="18"/>
  <c r="AF21" i="18"/>
  <c r="AF20" i="18"/>
  <c r="AF19" i="18"/>
  <c r="AE14" i="18"/>
  <c r="AD14" i="18"/>
  <c r="AC14" i="18"/>
  <c r="Z14" i="18"/>
  <c r="Z49" i="18" s="1"/>
  <c r="AF12" i="18"/>
  <c r="AF11" i="18"/>
  <c r="AF10" i="18"/>
  <c r="AF14" i="18" s="1"/>
  <c r="H96" i="2"/>
  <c r="I96" i="2"/>
  <c r="T13" i="33"/>
  <c r="S13" i="33"/>
  <c r="R13" i="33"/>
  <c r="Q13" i="33"/>
  <c r="N13" i="33"/>
  <c r="M13" i="33"/>
  <c r="L13" i="33"/>
  <c r="K13" i="33"/>
  <c r="Y12" i="33"/>
  <c r="X12" i="33"/>
  <c r="Z12" i="33"/>
  <c r="W12" i="33"/>
  <c r="V12" i="33"/>
  <c r="U12" i="33"/>
  <c r="O12" i="33"/>
  <c r="Y11" i="33"/>
  <c r="X11" i="33"/>
  <c r="W11" i="33"/>
  <c r="Z11" i="33" s="1"/>
  <c r="V11" i="33"/>
  <c r="U11" i="33"/>
  <c r="U13" i="33" s="1"/>
  <c r="O11" i="33"/>
  <c r="Y10" i="33"/>
  <c r="Y13" i="33" s="1"/>
  <c r="X10" i="33"/>
  <c r="W10" i="33"/>
  <c r="V10" i="33"/>
  <c r="U10" i="33"/>
  <c r="O10" i="33"/>
  <c r="T20" i="33"/>
  <c r="S20" i="33"/>
  <c r="R20" i="33"/>
  <c r="R59" i="33" s="1"/>
  <c r="Q20" i="33"/>
  <c r="N20" i="33"/>
  <c r="M20" i="33"/>
  <c r="L20" i="33"/>
  <c r="K20" i="33"/>
  <c r="Y19" i="33"/>
  <c r="Z19" i="33" s="1"/>
  <c r="X19" i="33"/>
  <c r="W19" i="33"/>
  <c r="V19" i="33"/>
  <c r="U19" i="33"/>
  <c r="U20" i="33"/>
  <c r="O19" i="33"/>
  <c r="Y18" i="33"/>
  <c r="X18" i="33"/>
  <c r="W18" i="33"/>
  <c r="Z18" i="33" s="1"/>
  <c r="V18" i="33"/>
  <c r="U18" i="33"/>
  <c r="O18" i="33"/>
  <c r="Y17" i="33"/>
  <c r="X17" i="33"/>
  <c r="W17" i="33"/>
  <c r="W20" i="33"/>
  <c r="V17" i="33"/>
  <c r="V20" i="33" s="1"/>
  <c r="U17" i="33"/>
  <c r="O17" i="33"/>
  <c r="E25" i="2"/>
  <c r="F25" i="2"/>
  <c r="G25" i="2"/>
  <c r="E30" i="2"/>
  <c r="F30" i="2"/>
  <c r="G30" i="2"/>
  <c r="E38" i="2"/>
  <c r="F38" i="2"/>
  <c r="G38" i="2"/>
  <c r="E52" i="2"/>
  <c r="F52" i="2"/>
  <c r="G52" i="2"/>
  <c r="D28" i="53"/>
  <c r="H17" i="2"/>
  <c r="I17" i="2"/>
  <c r="T49" i="33"/>
  <c r="S49" i="33"/>
  <c r="R49" i="33"/>
  <c r="Q49" i="33"/>
  <c r="Q50" i="33" s="1"/>
  <c r="N49" i="33"/>
  <c r="M49" i="33"/>
  <c r="L49" i="33"/>
  <c r="K49" i="33"/>
  <c r="Y48" i="33"/>
  <c r="X48" i="33"/>
  <c r="W48" i="33"/>
  <c r="V48" i="33"/>
  <c r="U48" i="33"/>
  <c r="O48" i="33"/>
  <c r="Y47" i="33"/>
  <c r="X47" i="33"/>
  <c r="W47" i="33"/>
  <c r="Z47" i="33" s="1"/>
  <c r="V47" i="33"/>
  <c r="U47" i="33"/>
  <c r="O47" i="33"/>
  <c r="Y46" i="33"/>
  <c r="X46" i="33"/>
  <c r="W46" i="33"/>
  <c r="V46" i="33"/>
  <c r="U46" i="33"/>
  <c r="U49" i="33" s="1"/>
  <c r="O46" i="33"/>
  <c r="O49" i="33"/>
  <c r="T44" i="33"/>
  <c r="T50" i="33" s="1"/>
  <c r="S44" i="33"/>
  <c r="S50" i="33" s="1"/>
  <c r="R44" i="33"/>
  <c r="Q44" i="33"/>
  <c r="N44" i="33"/>
  <c r="N50" i="33" s="1"/>
  <c r="M44" i="33"/>
  <c r="M50" i="33" s="1"/>
  <c r="L44" i="33"/>
  <c r="L50" i="33" s="1"/>
  <c r="L59" i="33" s="1"/>
  <c r="K44" i="33"/>
  <c r="K50" i="33" s="1"/>
  <c r="Y43" i="33"/>
  <c r="X43" i="33"/>
  <c r="W43" i="33"/>
  <c r="Z43" i="33"/>
  <c r="V43" i="33"/>
  <c r="U43" i="33"/>
  <c r="O43" i="33"/>
  <c r="Y42" i="33"/>
  <c r="X42" i="33"/>
  <c r="W42" i="33"/>
  <c r="W44" i="33" s="1"/>
  <c r="V42" i="33"/>
  <c r="U42" i="33"/>
  <c r="O42" i="33"/>
  <c r="Y41" i="33"/>
  <c r="X41" i="33"/>
  <c r="W41" i="33"/>
  <c r="V41" i="33"/>
  <c r="U41" i="33"/>
  <c r="U44" i="33"/>
  <c r="O41" i="33"/>
  <c r="O44" i="33" s="1"/>
  <c r="M45" i="26"/>
  <c r="M44" i="26"/>
  <c r="M43" i="26"/>
  <c r="M40" i="26"/>
  <c r="M38" i="26"/>
  <c r="M37" i="26"/>
  <c r="M34" i="26"/>
  <c r="M33" i="26"/>
  <c r="M30" i="26"/>
  <c r="M29" i="26"/>
  <c r="M26" i="26"/>
  <c r="M25" i="26"/>
  <c r="M24" i="26"/>
  <c r="M23" i="26"/>
  <c r="M20" i="26"/>
  <c r="M19" i="26"/>
  <c r="M18" i="26"/>
  <c r="M15" i="26"/>
  <c r="M14" i="26"/>
  <c r="M13" i="26"/>
  <c r="M10" i="26"/>
  <c r="H11" i="2"/>
  <c r="H12" i="2"/>
  <c r="H13" i="2"/>
  <c r="H19" i="2"/>
  <c r="H20" i="2"/>
  <c r="H21" i="2"/>
  <c r="H26" i="2"/>
  <c r="H27" i="2"/>
  <c r="H28" i="2"/>
  <c r="H29" i="2"/>
  <c r="H31" i="2"/>
  <c r="H32" i="2"/>
  <c r="H33" i="2"/>
  <c r="H34" i="2"/>
  <c r="H35" i="2"/>
  <c r="H36" i="2"/>
  <c r="H37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3" i="2"/>
  <c r="H54" i="2"/>
  <c r="H55" i="2"/>
  <c r="H57" i="2"/>
  <c r="H58" i="2"/>
  <c r="H59" i="2"/>
  <c r="H60" i="2"/>
  <c r="H61" i="2"/>
  <c r="H62" i="2"/>
  <c r="H63" i="2"/>
  <c r="H64" i="2"/>
  <c r="H68" i="2"/>
  <c r="H69" i="2"/>
  <c r="H70" i="2"/>
  <c r="H71" i="2"/>
  <c r="H73" i="2"/>
  <c r="H74" i="2"/>
  <c r="H77" i="2"/>
  <c r="H79" i="2"/>
  <c r="H81" i="2"/>
  <c r="H82" i="2"/>
  <c r="H83" i="2"/>
  <c r="H84" i="2"/>
  <c r="H85" i="2"/>
  <c r="H88" i="2"/>
  <c r="H89" i="2"/>
  <c r="H93" i="2"/>
  <c r="H94" i="2"/>
  <c r="H95" i="2"/>
  <c r="H97" i="2"/>
  <c r="H10" i="2"/>
  <c r="I88" i="2"/>
  <c r="I89" i="2"/>
  <c r="I11" i="2"/>
  <c r="I12" i="2"/>
  <c r="I13" i="2"/>
  <c r="I19" i="2"/>
  <c r="I20" i="2"/>
  <c r="I21" i="2"/>
  <c r="I26" i="2"/>
  <c r="I27" i="2"/>
  <c r="I28" i="2"/>
  <c r="I29" i="2"/>
  <c r="I31" i="2"/>
  <c r="I32" i="2"/>
  <c r="I33" i="2"/>
  <c r="I34" i="2"/>
  <c r="I35" i="2"/>
  <c r="I36" i="2"/>
  <c r="I37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3" i="2"/>
  <c r="I54" i="2"/>
  <c r="I55" i="2"/>
  <c r="I57" i="2"/>
  <c r="I58" i="2"/>
  <c r="I59" i="2"/>
  <c r="I60" i="2"/>
  <c r="I61" i="2"/>
  <c r="I62" i="2"/>
  <c r="I63" i="2"/>
  <c r="I64" i="2"/>
  <c r="I68" i="2"/>
  <c r="I69" i="2"/>
  <c r="I70" i="2"/>
  <c r="I71" i="2"/>
  <c r="I73" i="2"/>
  <c r="I74" i="2"/>
  <c r="I77" i="2"/>
  <c r="I79" i="2"/>
  <c r="I81" i="2"/>
  <c r="I82" i="2"/>
  <c r="I83" i="2"/>
  <c r="I84" i="2"/>
  <c r="I85" i="2"/>
  <c r="O45" i="26"/>
  <c r="O38" i="26"/>
  <c r="O37" i="26"/>
  <c r="O33" i="26"/>
  <c r="L30" i="26"/>
  <c r="E23" i="53"/>
  <c r="E18" i="53"/>
  <c r="B9" i="66"/>
  <c r="C9" i="66" s="1"/>
  <c r="E13" i="53"/>
  <c r="G22" i="53"/>
  <c r="G21" i="53"/>
  <c r="G20" i="53"/>
  <c r="G19" i="53"/>
  <c r="G27" i="53"/>
  <c r="G26" i="53"/>
  <c r="G25" i="53"/>
  <c r="G24" i="53"/>
  <c r="G15" i="53"/>
  <c r="G16" i="53"/>
  <c r="G17" i="53"/>
  <c r="G14" i="53"/>
  <c r="I97" i="2"/>
  <c r="I95" i="2"/>
  <c r="O29" i="26"/>
  <c r="L26" i="26"/>
  <c r="O26" i="26"/>
  <c r="I10" i="2"/>
  <c r="O24" i="26"/>
  <c r="H15" i="5"/>
  <c r="I15" i="5" s="1"/>
  <c r="D13" i="5"/>
  <c r="M10" i="18"/>
  <c r="U46" i="18"/>
  <c r="U45" i="18"/>
  <c r="U44" i="18"/>
  <c r="U47" i="18" s="1"/>
  <c r="U37" i="18"/>
  <c r="U36" i="18"/>
  <c r="U35" i="18"/>
  <c r="U38" i="18" s="1"/>
  <c r="U39" i="18" s="1"/>
  <c r="U32" i="18"/>
  <c r="U31" i="18"/>
  <c r="U30" i="18"/>
  <c r="U33" i="18" s="1"/>
  <c r="U21" i="18"/>
  <c r="U20" i="18"/>
  <c r="U19" i="18"/>
  <c r="U11" i="18"/>
  <c r="U12" i="18"/>
  <c r="U10" i="18"/>
  <c r="U14" i="18" s="1"/>
  <c r="T10" i="18"/>
  <c r="G47" i="18"/>
  <c r="G38" i="18"/>
  <c r="G33" i="18"/>
  <c r="G23" i="18"/>
  <c r="G49" i="18" s="1"/>
  <c r="G14" i="18"/>
  <c r="U10" i="40"/>
  <c r="X11" i="40"/>
  <c r="M27" i="41"/>
  <c r="AA29" i="41"/>
  <c r="AD29" i="41"/>
  <c r="AA16" i="41"/>
  <c r="AD16" i="41"/>
  <c r="AD23" i="41"/>
  <c r="AG13" i="41"/>
  <c r="AJ13" i="41"/>
  <c r="AJ16" i="41" s="1"/>
  <c r="AG15" i="41"/>
  <c r="AJ15" i="41"/>
  <c r="AG20" i="41"/>
  <c r="AG23" i="41" s="1"/>
  <c r="AJ20" i="41"/>
  <c r="AG21" i="41"/>
  <c r="AJ21" i="41"/>
  <c r="AG22" i="41"/>
  <c r="AJ22" i="41"/>
  <c r="AG26" i="41"/>
  <c r="AJ26" i="41"/>
  <c r="AJ29" i="41" s="1"/>
  <c r="AJ30" i="41" s="1"/>
  <c r="AG27" i="41"/>
  <c r="AJ27" i="41"/>
  <c r="AG28" i="41"/>
  <c r="AJ28" i="41"/>
  <c r="AG12" i="41"/>
  <c r="AG16" i="41" s="1"/>
  <c r="AA23" i="41"/>
  <c r="O29" i="41"/>
  <c r="O23" i="41"/>
  <c r="W20" i="46"/>
  <c r="V20" i="46"/>
  <c r="U20" i="46"/>
  <c r="T20" i="46"/>
  <c r="P12" i="46"/>
  <c r="P13" i="46"/>
  <c r="Q13" i="46" s="1"/>
  <c r="R13" i="46" s="1"/>
  <c r="S13" i="46" s="1"/>
  <c r="P14" i="46"/>
  <c r="L12" i="46"/>
  <c r="M12" i="46" s="1"/>
  <c r="M20" i="46" s="1"/>
  <c r="L13" i="46"/>
  <c r="L14" i="46"/>
  <c r="M14" i="46" s="1"/>
  <c r="F12" i="46"/>
  <c r="F20" i="46" s="1"/>
  <c r="F13" i="46"/>
  <c r="G13" i="46"/>
  <c r="F14" i="46"/>
  <c r="G14" i="46"/>
  <c r="S14" i="46" s="1"/>
  <c r="I20" i="46"/>
  <c r="D20" i="46"/>
  <c r="C20" i="46"/>
  <c r="F15" i="45"/>
  <c r="G15" i="45" s="1"/>
  <c r="K15" i="45" s="1"/>
  <c r="J15" i="45"/>
  <c r="F14" i="45"/>
  <c r="G14" i="45" s="1"/>
  <c r="K14" i="45"/>
  <c r="J14" i="45"/>
  <c r="J11" i="45" s="1"/>
  <c r="F13" i="45"/>
  <c r="J13" i="45"/>
  <c r="I11" i="45"/>
  <c r="H11" i="45"/>
  <c r="E11" i="45"/>
  <c r="D11" i="45"/>
  <c r="C11" i="45"/>
  <c r="B10" i="45"/>
  <c r="C10" i="45" s="1"/>
  <c r="D10" i="45" s="1"/>
  <c r="E10" i="45"/>
  <c r="F10" i="45" s="1"/>
  <c r="G10" i="45" s="1"/>
  <c r="H10" i="45" s="1"/>
  <c r="I10" i="45" s="1"/>
  <c r="J10" i="45" s="1"/>
  <c r="K10" i="45" s="1"/>
  <c r="R10" i="32"/>
  <c r="I10" i="32"/>
  <c r="U25" i="34"/>
  <c r="U26" i="34"/>
  <c r="U27" i="34"/>
  <c r="U30" i="34"/>
  <c r="U31" i="34"/>
  <c r="U32" i="34"/>
  <c r="U40" i="34"/>
  <c r="U43" i="34" s="1"/>
  <c r="U41" i="34"/>
  <c r="U42" i="34"/>
  <c r="U45" i="34"/>
  <c r="U46" i="34"/>
  <c r="U47" i="34"/>
  <c r="U53" i="34"/>
  <c r="U54" i="34"/>
  <c r="U55" i="34"/>
  <c r="V25" i="34"/>
  <c r="V26" i="34"/>
  <c r="V27" i="34"/>
  <c r="V30" i="34"/>
  <c r="V31" i="34"/>
  <c r="V33" i="34" s="1"/>
  <c r="V32" i="34"/>
  <c r="V40" i="34"/>
  <c r="V41" i="34"/>
  <c r="V42" i="34"/>
  <c r="Y42" i="34" s="1"/>
  <c r="Y43" i="34" s="1"/>
  <c r="V45" i="34"/>
  <c r="V46" i="34"/>
  <c r="Y46" i="34" s="1"/>
  <c r="V47" i="34"/>
  <c r="V53" i="34"/>
  <c r="V54" i="34"/>
  <c r="V55" i="34"/>
  <c r="W25" i="34"/>
  <c r="W26" i="34"/>
  <c r="W27" i="34"/>
  <c r="Y27" i="34" s="1"/>
  <c r="W30" i="34"/>
  <c r="Y30" i="34" s="1"/>
  <c r="W31" i="34"/>
  <c r="W32" i="34"/>
  <c r="Y32" i="34" s="1"/>
  <c r="W40" i="34"/>
  <c r="W43" i="34" s="1"/>
  <c r="W41" i="34"/>
  <c r="W42" i="34"/>
  <c r="W45" i="34"/>
  <c r="W46" i="34"/>
  <c r="W47" i="34"/>
  <c r="W53" i="34"/>
  <c r="W54" i="34"/>
  <c r="Y54" i="34" s="1"/>
  <c r="W55" i="34"/>
  <c r="Y55" i="34" s="1"/>
  <c r="X25" i="34"/>
  <c r="X26" i="34"/>
  <c r="X27" i="34"/>
  <c r="X30" i="34"/>
  <c r="X31" i="34"/>
  <c r="X32" i="34"/>
  <c r="X40" i="34"/>
  <c r="X41" i="34"/>
  <c r="X43" i="34"/>
  <c r="X42" i="34"/>
  <c r="X45" i="34"/>
  <c r="X46" i="34"/>
  <c r="X47" i="34"/>
  <c r="X53" i="34"/>
  <c r="X54" i="34"/>
  <c r="X55" i="34"/>
  <c r="T25" i="34"/>
  <c r="T26" i="34"/>
  <c r="T27" i="34"/>
  <c r="T28" i="34" s="1"/>
  <c r="T34" i="34" s="1"/>
  <c r="T30" i="34"/>
  <c r="T33" i="34" s="1"/>
  <c r="T31" i="34"/>
  <c r="T32" i="34"/>
  <c r="T40" i="34"/>
  <c r="T41" i="34"/>
  <c r="T42" i="34"/>
  <c r="T45" i="34"/>
  <c r="T46" i="34"/>
  <c r="T47" i="34"/>
  <c r="T53" i="34"/>
  <c r="T56" i="34" s="1"/>
  <c r="T54" i="34"/>
  <c r="T55" i="34"/>
  <c r="S28" i="34"/>
  <c r="S33" i="34"/>
  <c r="S43" i="34"/>
  <c r="S49" i="34" s="1"/>
  <c r="S48" i="34"/>
  <c r="S56" i="34"/>
  <c r="R28" i="34"/>
  <c r="R33" i="34"/>
  <c r="R34" i="34" s="1"/>
  <c r="R43" i="34"/>
  <c r="R49" i="34" s="1"/>
  <c r="R48" i="34"/>
  <c r="R56" i="34"/>
  <c r="Q28" i="34"/>
  <c r="Q33" i="34"/>
  <c r="Q43" i="34"/>
  <c r="Q48" i="34"/>
  <c r="Q56" i="34"/>
  <c r="P28" i="34"/>
  <c r="P33" i="34"/>
  <c r="P43" i="34"/>
  <c r="P49" i="34" s="1"/>
  <c r="P48" i="34"/>
  <c r="P56" i="34"/>
  <c r="J28" i="34"/>
  <c r="J34" i="34"/>
  <c r="J33" i="34"/>
  <c r="J43" i="34"/>
  <c r="J49" i="34" s="1"/>
  <c r="J48" i="34"/>
  <c r="J56" i="34"/>
  <c r="K28" i="34"/>
  <c r="K33" i="34"/>
  <c r="K34" i="34" s="1"/>
  <c r="K43" i="34"/>
  <c r="K48" i="34"/>
  <c r="K56" i="34"/>
  <c r="L28" i="34"/>
  <c r="L34" i="34" s="1"/>
  <c r="L33" i="34"/>
  <c r="L43" i="34"/>
  <c r="L49" i="34" s="1"/>
  <c r="L48" i="34"/>
  <c r="L56" i="34"/>
  <c r="M25" i="34"/>
  <c r="M28" i="34" s="1"/>
  <c r="M26" i="34"/>
  <c r="M27" i="34"/>
  <c r="M30" i="34"/>
  <c r="M33" i="34"/>
  <c r="M31" i="34"/>
  <c r="M32" i="34"/>
  <c r="M40" i="34"/>
  <c r="M41" i="34"/>
  <c r="M42" i="34"/>
  <c r="M45" i="34"/>
  <c r="M46" i="34"/>
  <c r="M47" i="34"/>
  <c r="M53" i="34"/>
  <c r="M56" i="34" s="1"/>
  <c r="M54" i="34"/>
  <c r="M55" i="34"/>
  <c r="I28" i="34"/>
  <c r="I34" i="34" s="1"/>
  <c r="I33" i="34"/>
  <c r="I43" i="34"/>
  <c r="I48" i="34"/>
  <c r="I56" i="34"/>
  <c r="V9" i="34"/>
  <c r="W9" i="34"/>
  <c r="W12" i="34" s="1"/>
  <c r="X9" i="34"/>
  <c r="V10" i="34"/>
  <c r="W10" i="34"/>
  <c r="X10" i="34"/>
  <c r="V11" i="34"/>
  <c r="Y11" i="34" s="1"/>
  <c r="W11" i="34"/>
  <c r="X11" i="34"/>
  <c r="V15" i="34"/>
  <c r="W15" i="34"/>
  <c r="X15" i="34"/>
  <c r="Y15" i="34" s="1"/>
  <c r="Y18" i="34" s="1"/>
  <c r="V16" i="34"/>
  <c r="W16" i="34"/>
  <c r="X16" i="34"/>
  <c r="V17" i="34"/>
  <c r="Y17" i="34" s="1"/>
  <c r="W17" i="34"/>
  <c r="X17" i="34"/>
  <c r="U9" i="34"/>
  <c r="U10" i="34"/>
  <c r="U11" i="34"/>
  <c r="U15" i="34"/>
  <c r="U16" i="34"/>
  <c r="U18" i="34" s="1"/>
  <c r="U17" i="34"/>
  <c r="T9" i="34"/>
  <c r="T10" i="34"/>
  <c r="T12" i="34"/>
  <c r="T11" i="34"/>
  <c r="T15" i="34"/>
  <c r="T16" i="34"/>
  <c r="T17" i="34"/>
  <c r="S12" i="34"/>
  <c r="S18" i="34"/>
  <c r="R12" i="34"/>
  <c r="R18" i="34"/>
  <c r="Q12" i="34"/>
  <c r="Q18" i="34"/>
  <c r="P12" i="34"/>
  <c r="P18" i="34"/>
  <c r="M9" i="34"/>
  <c r="M10" i="34"/>
  <c r="M11" i="34"/>
  <c r="M15" i="34"/>
  <c r="M16" i="34"/>
  <c r="M18" i="34" s="1"/>
  <c r="M17" i="34"/>
  <c r="L12" i="34"/>
  <c r="L58" i="34" s="1"/>
  <c r="L18" i="34"/>
  <c r="K12" i="34"/>
  <c r="K18" i="34"/>
  <c r="J12" i="34"/>
  <c r="J18" i="34"/>
  <c r="I12" i="34"/>
  <c r="I18" i="34"/>
  <c r="L29" i="41"/>
  <c r="L23" i="41"/>
  <c r="L16" i="41"/>
  <c r="AG28" i="51"/>
  <c r="AG29" i="51"/>
  <c r="AG30" i="51"/>
  <c r="AG20" i="51"/>
  <c r="AG21" i="51"/>
  <c r="AG22" i="51"/>
  <c r="AG13" i="51"/>
  <c r="AG14" i="51"/>
  <c r="AG12" i="51"/>
  <c r="AB30" i="51"/>
  <c r="AB31" i="51" s="1"/>
  <c r="AB29" i="51"/>
  <c r="AB28" i="51"/>
  <c r="AB22" i="51"/>
  <c r="AB21" i="51"/>
  <c r="AB20" i="51"/>
  <c r="AB23" i="51" s="1"/>
  <c r="AB13" i="51"/>
  <c r="AB14" i="51"/>
  <c r="AB12" i="51"/>
  <c r="AB15" i="51"/>
  <c r="Q30" i="51"/>
  <c r="Q29" i="51"/>
  <c r="Q28" i="51"/>
  <c r="Q31" i="51" s="1"/>
  <c r="Q22" i="51"/>
  <c r="Q21" i="51"/>
  <c r="Q20" i="51"/>
  <c r="Q23" i="51" s="1"/>
  <c r="Q13" i="51"/>
  <c r="Q14" i="51"/>
  <c r="Q12" i="51"/>
  <c r="Q15" i="51" s="1"/>
  <c r="Q33" i="51" s="1"/>
  <c r="AA31" i="51"/>
  <c r="AA23" i="51"/>
  <c r="AA15" i="51"/>
  <c r="AA33" i="51" s="1"/>
  <c r="P31" i="51"/>
  <c r="P23" i="51"/>
  <c r="P15" i="51"/>
  <c r="P33" i="51" s="1"/>
  <c r="S35" i="38"/>
  <c r="T35" i="38"/>
  <c r="R35" i="38"/>
  <c r="R36" i="38" s="1"/>
  <c r="Q35" i="38"/>
  <c r="S34" i="38"/>
  <c r="T34" i="38"/>
  <c r="T36" i="38" s="1"/>
  <c r="R34" i="38"/>
  <c r="Q34" i="38"/>
  <c r="S33" i="38"/>
  <c r="S36" i="38" s="1"/>
  <c r="T33" i="38"/>
  <c r="R33" i="38"/>
  <c r="Q33" i="38"/>
  <c r="Q36" i="38" s="1"/>
  <c r="S26" i="38"/>
  <c r="S27" i="38" s="1"/>
  <c r="T26" i="38"/>
  <c r="R26" i="38"/>
  <c r="Q26" i="38"/>
  <c r="S25" i="38"/>
  <c r="T25" i="38"/>
  <c r="R25" i="38"/>
  <c r="Q25" i="38"/>
  <c r="S24" i="38"/>
  <c r="U24" i="38" s="1"/>
  <c r="T24" i="38"/>
  <c r="R24" i="38"/>
  <c r="Q24" i="38"/>
  <c r="Q27" i="38" s="1"/>
  <c r="S21" i="38"/>
  <c r="T21" i="38"/>
  <c r="R21" i="38"/>
  <c r="Q21" i="38"/>
  <c r="S20" i="38"/>
  <c r="T20" i="38"/>
  <c r="R20" i="38"/>
  <c r="Q20" i="38"/>
  <c r="S19" i="38"/>
  <c r="T19" i="38"/>
  <c r="T22" i="38" s="1"/>
  <c r="R19" i="38"/>
  <c r="Q19" i="38"/>
  <c r="Q22" i="38" s="1"/>
  <c r="Q28" i="38" s="1"/>
  <c r="S11" i="38"/>
  <c r="T11" i="38"/>
  <c r="S12" i="38"/>
  <c r="T12" i="38"/>
  <c r="U12" i="38"/>
  <c r="S10" i="38"/>
  <c r="T10" i="38"/>
  <c r="T13" i="38" s="1"/>
  <c r="Q12" i="38"/>
  <c r="Q11" i="38"/>
  <c r="Q10" i="38"/>
  <c r="V35" i="40"/>
  <c r="W35" i="40"/>
  <c r="X35" i="40"/>
  <c r="U35" i="40"/>
  <c r="V34" i="40"/>
  <c r="W34" i="40"/>
  <c r="X34" i="40"/>
  <c r="X36" i="40" s="1"/>
  <c r="U34" i="40"/>
  <c r="V33" i="40"/>
  <c r="W33" i="40"/>
  <c r="X33" i="40"/>
  <c r="U33" i="40"/>
  <c r="U36" i="40" s="1"/>
  <c r="V26" i="40"/>
  <c r="V27" i="40" s="1"/>
  <c r="W26" i="40"/>
  <c r="X26" i="40"/>
  <c r="U26" i="40"/>
  <c r="V25" i="40"/>
  <c r="W25" i="40"/>
  <c r="W27" i="40" s="1"/>
  <c r="X25" i="40"/>
  <c r="U25" i="40"/>
  <c r="V24" i="40"/>
  <c r="W24" i="40"/>
  <c r="X24" i="40"/>
  <c r="U24" i="40"/>
  <c r="V21" i="40"/>
  <c r="Y21" i="40"/>
  <c r="W21" i="40"/>
  <c r="X21" i="40"/>
  <c r="U21" i="40"/>
  <c r="V20" i="40"/>
  <c r="Y20" i="40" s="1"/>
  <c r="W20" i="40"/>
  <c r="X20" i="40"/>
  <c r="U20" i="40"/>
  <c r="V19" i="40"/>
  <c r="W19" i="40"/>
  <c r="X19" i="40"/>
  <c r="X22" i="40" s="1"/>
  <c r="X28" i="40" s="1"/>
  <c r="U19" i="40"/>
  <c r="U11" i="40"/>
  <c r="V11" i="40"/>
  <c r="W11" i="40"/>
  <c r="U12" i="40"/>
  <c r="V12" i="40"/>
  <c r="W12" i="40"/>
  <c r="X12" i="40"/>
  <c r="Y12" i="40" s="1"/>
  <c r="L35" i="38"/>
  <c r="L34" i="38"/>
  <c r="L36" i="38"/>
  <c r="L33" i="38"/>
  <c r="L26" i="38"/>
  <c r="L25" i="38"/>
  <c r="L27" i="38"/>
  <c r="L24" i="38"/>
  <c r="L21" i="38"/>
  <c r="L20" i="38"/>
  <c r="L19" i="38"/>
  <c r="L22" i="38"/>
  <c r="L28" i="38" s="1"/>
  <c r="L38" i="38" s="1"/>
  <c r="L11" i="38"/>
  <c r="L13" i="38" s="1"/>
  <c r="L12" i="38"/>
  <c r="L10" i="38"/>
  <c r="U16" i="41"/>
  <c r="E16" i="41"/>
  <c r="U35" i="52"/>
  <c r="V35" i="52"/>
  <c r="W35" i="52"/>
  <c r="T35" i="52"/>
  <c r="S35" i="52"/>
  <c r="U34" i="52"/>
  <c r="X34" i="52"/>
  <c r="V34" i="52"/>
  <c r="V36" i="52" s="1"/>
  <c r="W34" i="52"/>
  <c r="T34" i="52"/>
  <c r="S34" i="52"/>
  <c r="U33" i="52"/>
  <c r="U36" i="52" s="1"/>
  <c r="V33" i="52"/>
  <c r="W33" i="52"/>
  <c r="W36" i="52"/>
  <c r="T33" i="52"/>
  <c r="T36" i="52"/>
  <c r="S33" i="52"/>
  <c r="S36" i="52" s="1"/>
  <c r="U26" i="52"/>
  <c r="V26" i="52"/>
  <c r="W26" i="52"/>
  <c r="T26" i="52"/>
  <c r="S26" i="52"/>
  <c r="U25" i="52"/>
  <c r="V25" i="52"/>
  <c r="W25" i="52"/>
  <c r="T25" i="52"/>
  <c r="S25" i="52"/>
  <c r="U24" i="52"/>
  <c r="U27" i="52" s="1"/>
  <c r="V24" i="52"/>
  <c r="W24" i="52"/>
  <c r="T24" i="52"/>
  <c r="T27" i="52"/>
  <c r="S24" i="52"/>
  <c r="U21" i="52"/>
  <c r="U22" i="52" s="1"/>
  <c r="U28" i="52" s="1"/>
  <c r="U38" i="52" s="1"/>
  <c r="V21" i="52"/>
  <c r="W21" i="52"/>
  <c r="T21" i="52"/>
  <c r="S21" i="52"/>
  <c r="U20" i="52"/>
  <c r="X20" i="52" s="1"/>
  <c r="V20" i="52"/>
  <c r="W20" i="52"/>
  <c r="T20" i="52"/>
  <c r="S20" i="52"/>
  <c r="S22" i="52" s="1"/>
  <c r="S28" i="52" s="1"/>
  <c r="U19" i="52"/>
  <c r="V19" i="52"/>
  <c r="W19" i="52"/>
  <c r="T19" i="52"/>
  <c r="T22" i="52" s="1"/>
  <c r="T28" i="52" s="1"/>
  <c r="S19" i="52"/>
  <c r="S11" i="52"/>
  <c r="T11" i="52"/>
  <c r="U11" i="52"/>
  <c r="X11" i="52" s="1"/>
  <c r="V11" i="52"/>
  <c r="V13" i="52" s="1"/>
  <c r="W11" i="52"/>
  <c r="S12" i="52"/>
  <c r="T12" i="52"/>
  <c r="U12" i="52"/>
  <c r="V12" i="52"/>
  <c r="W12" i="52"/>
  <c r="AD30" i="51"/>
  <c r="AE30" i="51"/>
  <c r="AF30" i="51"/>
  <c r="AC30" i="51"/>
  <c r="AD29" i="51"/>
  <c r="AH29" i="51"/>
  <c r="AE29" i="51"/>
  <c r="AF29" i="51"/>
  <c r="AF31" i="51" s="1"/>
  <c r="AC29" i="51"/>
  <c r="AD28" i="51"/>
  <c r="AE28" i="51"/>
  <c r="AF28" i="51"/>
  <c r="AC28" i="51"/>
  <c r="AC31" i="51" s="1"/>
  <c r="AD22" i="51"/>
  <c r="AE22" i="51"/>
  <c r="AF22" i="51"/>
  <c r="AF23" i="51" s="1"/>
  <c r="AC22" i="51"/>
  <c r="AD21" i="51"/>
  <c r="AH21" i="51" s="1"/>
  <c r="AE21" i="51"/>
  <c r="AF21" i="51"/>
  <c r="AC21" i="51"/>
  <c r="AD20" i="51"/>
  <c r="AE20" i="51"/>
  <c r="AF20" i="51"/>
  <c r="AC20" i="51"/>
  <c r="AD12" i="51"/>
  <c r="AH12" i="51" s="1"/>
  <c r="O15" i="51"/>
  <c r="O23" i="51"/>
  <c r="O31" i="51"/>
  <c r="Z31" i="51"/>
  <c r="Y31" i="51"/>
  <c r="X31" i="51"/>
  <c r="W31" i="51"/>
  <c r="V31" i="51"/>
  <c r="R31" i="51"/>
  <c r="N31" i="51"/>
  <c r="M31" i="51"/>
  <c r="L31" i="51"/>
  <c r="K31" i="51"/>
  <c r="Z23" i="51"/>
  <c r="Y23" i="51"/>
  <c r="X23" i="51"/>
  <c r="W23" i="51"/>
  <c r="V23" i="51"/>
  <c r="R23" i="51"/>
  <c r="N23" i="51"/>
  <c r="M23" i="51"/>
  <c r="L23" i="51"/>
  <c r="L33" i="51" s="1"/>
  <c r="K23" i="51"/>
  <c r="L15" i="51"/>
  <c r="M15" i="51"/>
  <c r="M33" i="51" s="1"/>
  <c r="N15" i="51"/>
  <c r="N33" i="51" s="1"/>
  <c r="R15" i="51"/>
  <c r="R33" i="51" s="1"/>
  <c r="V15" i="51"/>
  <c r="W15" i="51"/>
  <c r="W33" i="51" s="1"/>
  <c r="X15" i="51"/>
  <c r="Y15" i="51"/>
  <c r="Y33" i="51" s="1"/>
  <c r="Z15" i="51"/>
  <c r="Z33" i="51" s="1"/>
  <c r="AC12" i="51"/>
  <c r="AC13" i="51"/>
  <c r="AC14" i="51"/>
  <c r="AD13" i="51"/>
  <c r="AD14" i="51"/>
  <c r="AE12" i="51"/>
  <c r="AE13" i="51"/>
  <c r="AE14" i="51"/>
  <c r="AH14" i="51" s="1"/>
  <c r="AF12" i="51"/>
  <c r="AF13" i="51"/>
  <c r="AF14" i="51"/>
  <c r="U23" i="41"/>
  <c r="U29" i="41"/>
  <c r="U30" i="41" s="1"/>
  <c r="M10" i="52"/>
  <c r="S10" i="52"/>
  <c r="S13" i="52" s="1"/>
  <c r="T10" i="52"/>
  <c r="T13" i="52" s="1"/>
  <c r="U10" i="52"/>
  <c r="V10" i="52"/>
  <c r="W10" i="52"/>
  <c r="M11" i="52"/>
  <c r="M12" i="52"/>
  <c r="I13" i="52"/>
  <c r="J13" i="52"/>
  <c r="K13" i="52"/>
  <c r="L13" i="52"/>
  <c r="O13" i="52"/>
  <c r="P13" i="52"/>
  <c r="Q13" i="52"/>
  <c r="R13" i="52"/>
  <c r="M19" i="52"/>
  <c r="M20" i="52"/>
  <c r="M22" i="52" s="1"/>
  <c r="M21" i="52"/>
  <c r="I22" i="52"/>
  <c r="J22" i="52"/>
  <c r="K22" i="52"/>
  <c r="L22" i="52"/>
  <c r="L28" i="52" s="1"/>
  <c r="L38" i="52" s="1"/>
  <c r="O22" i="52"/>
  <c r="O28" i="52" s="1"/>
  <c r="P22" i="52"/>
  <c r="P28" i="52"/>
  <c r="Q22" i="52"/>
  <c r="R22" i="52"/>
  <c r="M24" i="52"/>
  <c r="M25" i="52"/>
  <c r="M27" i="52"/>
  <c r="M26" i="52"/>
  <c r="I27" i="52"/>
  <c r="I28" i="52" s="1"/>
  <c r="J27" i="52"/>
  <c r="J28" i="52" s="1"/>
  <c r="J38" i="52" s="1"/>
  <c r="K27" i="52"/>
  <c r="K28" i="52" s="1"/>
  <c r="K38" i="52" s="1"/>
  <c r="L27" i="52"/>
  <c r="O27" i="52"/>
  <c r="P27" i="52"/>
  <c r="Q27" i="52"/>
  <c r="Q28" i="52"/>
  <c r="R27" i="52"/>
  <c r="M33" i="52"/>
  <c r="M34" i="52"/>
  <c r="M35" i="52"/>
  <c r="I36" i="52"/>
  <c r="J36" i="52"/>
  <c r="K36" i="52"/>
  <c r="L36" i="52"/>
  <c r="O36" i="52"/>
  <c r="P36" i="52"/>
  <c r="Q36" i="52"/>
  <c r="R36" i="52"/>
  <c r="E15" i="51"/>
  <c r="E33" i="51" s="1"/>
  <c r="K15" i="51"/>
  <c r="K33" i="51" s="1"/>
  <c r="E23" i="51"/>
  <c r="E31" i="51"/>
  <c r="U43" i="35"/>
  <c r="U46" i="35" s="1"/>
  <c r="U44" i="35"/>
  <c r="U45" i="35"/>
  <c r="U48" i="35"/>
  <c r="U49" i="35"/>
  <c r="U50" i="35"/>
  <c r="K46" i="35"/>
  <c r="K52" i="35" s="1"/>
  <c r="Q46" i="35"/>
  <c r="V46" i="35"/>
  <c r="V52" i="35" s="1"/>
  <c r="K51" i="35"/>
  <c r="Q51" i="35"/>
  <c r="Q52" i="35"/>
  <c r="L46" i="35"/>
  <c r="L52" i="35" s="1"/>
  <c r="L62" i="35" s="1"/>
  <c r="R46" i="35"/>
  <c r="R52" i="35" s="1"/>
  <c r="L51" i="35"/>
  <c r="R51" i="35"/>
  <c r="M46" i="35"/>
  <c r="S46" i="35"/>
  <c r="M51" i="35"/>
  <c r="S51" i="35"/>
  <c r="N46" i="35"/>
  <c r="T46" i="35"/>
  <c r="N51" i="35"/>
  <c r="T51" i="35"/>
  <c r="T52" i="35" s="1"/>
  <c r="U28" i="35"/>
  <c r="U29" i="35"/>
  <c r="U30" i="35"/>
  <c r="V28" i="35"/>
  <c r="V29" i="35"/>
  <c r="V30" i="35"/>
  <c r="W28" i="35"/>
  <c r="W29" i="35"/>
  <c r="W30" i="35"/>
  <c r="Z30" i="35" s="1"/>
  <c r="X28" i="35"/>
  <c r="X29" i="35"/>
  <c r="X30" i="35"/>
  <c r="Y28" i="35"/>
  <c r="Y29" i="35"/>
  <c r="Y31" i="35"/>
  <c r="Y30" i="35"/>
  <c r="V18" i="35"/>
  <c r="V22" i="35" s="1"/>
  <c r="V19" i="35"/>
  <c r="V20" i="35"/>
  <c r="W18" i="35"/>
  <c r="W19" i="35"/>
  <c r="Z19" i="35" s="1"/>
  <c r="W20" i="35"/>
  <c r="X18" i="35"/>
  <c r="X19" i="35"/>
  <c r="X20" i="35"/>
  <c r="Y18" i="35"/>
  <c r="Y22" i="35" s="1"/>
  <c r="Y19" i="35"/>
  <c r="Y20" i="35"/>
  <c r="V9" i="35"/>
  <c r="V10" i="35"/>
  <c r="V11" i="35"/>
  <c r="W9" i="35"/>
  <c r="W13" i="35" s="1"/>
  <c r="W10" i="35"/>
  <c r="W11" i="35"/>
  <c r="X9" i="35"/>
  <c r="X10" i="35"/>
  <c r="X11" i="35"/>
  <c r="Y9" i="35"/>
  <c r="Y10" i="35"/>
  <c r="Y13" i="35" s="1"/>
  <c r="Y11" i="35"/>
  <c r="V12" i="35"/>
  <c r="W12" i="35"/>
  <c r="X12" i="35"/>
  <c r="Y12" i="35"/>
  <c r="V21" i="35"/>
  <c r="W21" i="35"/>
  <c r="X21" i="35"/>
  <c r="Y21" i="35"/>
  <c r="Z21" i="35" s="1"/>
  <c r="V33" i="35"/>
  <c r="W33" i="35"/>
  <c r="Z33" i="35"/>
  <c r="X33" i="35"/>
  <c r="Y33" i="35"/>
  <c r="V34" i="35"/>
  <c r="W34" i="35"/>
  <c r="Z34" i="35" s="1"/>
  <c r="X34" i="35"/>
  <c r="Y34" i="35"/>
  <c r="V35" i="35"/>
  <c r="W35" i="35"/>
  <c r="X35" i="35"/>
  <c r="Y35" i="35"/>
  <c r="Z35" i="35"/>
  <c r="K36" i="35"/>
  <c r="V36" i="35"/>
  <c r="Q36" i="35"/>
  <c r="L36" i="35"/>
  <c r="R36" i="35"/>
  <c r="M36" i="35"/>
  <c r="S36" i="35"/>
  <c r="N36" i="35"/>
  <c r="Y36" i="35" s="1"/>
  <c r="T36" i="35"/>
  <c r="K31" i="35"/>
  <c r="K37" i="35" s="1"/>
  <c r="Q31" i="35"/>
  <c r="Q37" i="35" s="1"/>
  <c r="L31" i="35"/>
  <c r="R31" i="35"/>
  <c r="R37" i="35" s="1"/>
  <c r="M31" i="35"/>
  <c r="M37" i="35"/>
  <c r="S31" i="35"/>
  <c r="S37" i="35" s="1"/>
  <c r="S62" i="35" s="1"/>
  <c r="N31" i="35"/>
  <c r="T31" i="35"/>
  <c r="V43" i="35"/>
  <c r="W43" i="35"/>
  <c r="Z43" i="35" s="1"/>
  <c r="X43" i="35"/>
  <c r="Y43" i="35"/>
  <c r="V44" i="35"/>
  <c r="W44" i="35"/>
  <c r="Z44" i="35"/>
  <c r="X44" i="35"/>
  <c r="Y44" i="35"/>
  <c r="V45" i="35"/>
  <c r="W45" i="35"/>
  <c r="Z45" i="35" s="1"/>
  <c r="X45" i="35"/>
  <c r="Y45" i="35"/>
  <c r="V47" i="35"/>
  <c r="W47" i="35"/>
  <c r="X47" i="35"/>
  <c r="Y47" i="35"/>
  <c r="V48" i="35"/>
  <c r="W48" i="35"/>
  <c r="X48" i="35"/>
  <c r="Y48" i="35"/>
  <c r="Z48" i="35" s="1"/>
  <c r="V49" i="35"/>
  <c r="W49" i="35"/>
  <c r="Z49" i="35" s="1"/>
  <c r="X49" i="35"/>
  <c r="Y49" i="35"/>
  <c r="V50" i="35"/>
  <c r="W50" i="35"/>
  <c r="X50" i="35"/>
  <c r="Y50" i="35"/>
  <c r="V57" i="35"/>
  <c r="W57" i="35"/>
  <c r="X57" i="35"/>
  <c r="Y57" i="35"/>
  <c r="Z57" i="35"/>
  <c r="V58" i="35"/>
  <c r="W58" i="35"/>
  <c r="Z58" i="35" s="1"/>
  <c r="X58" i="35"/>
  <c r="Y58" i="35"/>
  <c r="V59" i="35"/>
  <c r="W59" i="35"/>
  <c r="X59" i="35"/>
  <c r="Y59" i="35"/>
  <c r="K60" i="35"/>
  <c r="Q60" i="35"/>
  <c r="L60" i="35"/>
  <c r="W60" i="35" s="1"/>
  <c r="R60" i="35"/>
  <c r="M60" i="35"/>
  <c r="X60" i="35" s="1"/>
  <c r="S60" i="35"/>
  <c r="N60" i="35"/>
  <c r="T60" i="35"/>
  <c r="Y60" i="35" s="1"/>
  <c r="K13" i="35"/>
  <c r="K22" i="35"/>
  <c r="Q13" i="35"/>
  <c r="Q62" i="35" s="1"/>
  <c r="Q22" i="35"/>
  <c r="L13" i="35"/>
  <c r="L22" i="35"/>
  <c r="R13" i="35"/>
  <c r="R22" i="35"/>
  <c r="M13" i="35"/>
  <c r="M22" i="35"/>
  <c r="S13" i="35"/>
  <c r="S22" i="35"/>
  <c r="N13" i="35"/>
  <c r="N22" i="35"/>
  <c r="T13" i="35"/>
  <c r="T22" i="35"/>
  <c r="X20" i="32"/>
  <c r="Y19" i="32"/>
  <c r="X19" i="32"/>
  <c r="X18" i="32"/>
  <c r="Y17" i="32"/>
  <c r="X17" i="32"/>
  <c r="X16" i="32"/>
  <c r="X15" i="32"/>
  <c r="X14" i="32"/>
  <c r="Y13" i="32"/>
  <c r="X13" i="32"/>
  <c r="Y12" i="32"/>
  <c r="X12" i="32"/>
  <c r="X10" i="32" s="1"/>
  <c r="V10" i="32"/>
  <c r="T10" i="32"/>
  <c r="Q10" i="32"/>
  <c r="O10" i="32"/>
  <c r="L10" i="32"/>
  <c r="K10" i="32"/>
  <c r="E10" i="32"/>
  <c r="U12" i="42"/>
  <c r="V12" i="42"/>
  <c r="W12" i="42"/>
  <c r="T12" i="42"/>
  <c r="S12" i="42"/>
  <c r="M12" i="42"/>
  <c r="U11" i="42"/>
  <c r="V11" i="42"/>
  <c r="X11" i="42"/>
  <c r="W11" i="42"/>
  <c r="T11" i="42"/>
  <c r="S11" i="42"/>
  <c r="M11" i="42"/>
  <c r="U10" i="42"/>
  <c r="U8" i="42" s="1"/>
  <c r="V10" i="42"/>
  <c r="W10" i="42"/>
  <c r="X10" i="42" s="1"/>
  <c r="T10" i="42"/>
  <c r="S10" i="42"/>
  <c r="M10" i="42"/>
  <c r="M8" i="42"/>
  <c r="R8" i="42"/>
  <c r="Q8" i="42"/>
  <c r="P8" i="42"/>
  <c r="O8" i="42"/>
  <c r="L8" i="42"/>
  <c r="K8" i="42"/>
  <c r="J8" i="42"/>
  <c r="I8" i="42"/>
  <c r="R10" i="38"/>
  <c r="R13" i="38" s="1"/>
  <c r="R11" i="38"/>
  <c r="R12" i="38"/>
  <c r="P13" i="38"/>
  <c r="P22" i="38"/>
  <c r="P27" i="38"/>
  <c r="P36" i="38"/>
  <c r="O13" i="38"/>
  <c r="O22" i="38"/>
  <c r="O28" i="38" s="1"/>
  <c r="O27" i="38"/>
  <c r="O36" i="38"/>
  <c r="N13" i="38"/>
  <c r="N22" i="38"/>
  <c r="N28" i="38" s="1"/>
  <c r="N27" i="38"/>
  <c r="N36" i="38"/>
  <c r="K13" i="38"/>
  <c r="K38" i="38" s="1"/>
  <c r="K22" i="38"/>
  <c r="K27" i="38"/>
  <c r="K36" i="38"/>
  <c r="J13" i="38"/>
  <c r="J22" i="38"/>
  <c r="J28" i="38" s="1"/>
  <c r="J38" i="38" s="1"/>
  <c r="J27" i="38"/>
  <c r="J36" i="38"/>
  <c r="I13" i="38"/>
  <c r="I22" i="38"/>
  <c r="I28" i="38" s="1"/>
  <c r="I38" i="38" s="1"/>
  <c r="I27" i="38"/>
  <c r="I36" i="38"/>
  <c r="E23" i="41"/>
  <c r="E29" i="41"/>
  <c r="E30" i="41" s="1"/>
  <c r="R16" i="41"/>
  <c r="R23" i="41"/>
  <c r="R29" i="41"/>
  <c r="R30" i="41" s="1"/>
  <c r="J13" i="40"/>
  <c r="J22" i="40"/>
  <c r="J27" i="40"/>
  <c r="J36" i="40"/>
  <c r="K13" i="40"/>
  <c r="K22" i="40"/>
  <c r="K27" i="40"/>
  <c r="K36" i="40"/>
  <c r="L13" i="40"/>
  <c r="L22" i="40"/>
  <c r="L28" i="40" s="1"/>
  <c r="L38" i="40" s="1"/>
  <c r="L27" i="40"/>
  <c r="L36" i="40"/>
  <c r="M10" i="40"/>
  <c r="M13" i="40" s="1"/>
  <c r="M11" i="40"/>
  <c r="M12" i="40"/>
  <c r="M19" i="40"/>
  <c r="M20" i="40"/>
  <c r="M22" i="40" s="1"/>
  <c r="M28" i="40" s="1"/>
  <c r="M21" i="40"/>
  <c r="M24" i="40"/>
  <c r="M25" i="40"/>
  <c r="M26" i="40"/>
  <c r="M33" i="40"/>
  <c r="M34" i="40"/>
  <c r="M35" i="40"/>
  <c r="N13" i="40"/>
  <c r="N22" i="40"/>
  <c r="N28" i="40" s="1"/>
  <c r="N27" i="40"/>
  <c r="N36" i="40"/>
  <c r="Q13" i="40"/>
  <c r="Q22" i="40"/>
  <c r="Q27" i="40"/>
  <c r="Q28" i="40"/>
  <c r="Q36" i="40"/>
  <c r="R13" i="40"/>
  <c r="R22" i="40"/>
  <c r="R28" i="40" s="1"/>
  <c r="R27" i="40"/>
  <c r="R36" i="40"/>
  <c r="S13" i="40"/>
  <c r="S22" i="40"/>
  <c r="S27" i="40"/>
  <c r="S28" i="40"/>
  <c r="S36" i="40"/>
  <c r="T10" i="40"/>
  <c r="T13" i="40" s="1"/>
  <c r="T38" i="40" s="1"/>
  <c r="T11" i="40"/>
  <c r="T12" i="40"/>
  <c r="T19" i="40"/>
  <c r="T20" i="40"/>
  <c r="T22" i="40" s="1"/>
  <c r="T21" i="40"/>
  <c r="T24" i="40"/>
  <c r="T25" i="40"/>
  <c r="T26" i="40"/>
  <c r="T33" i="40"/>
  <c r="T34" i="40"/>
  <c r="T35" i="40"/>
  <c r="T36" i="40" s="1"/>
  <c r="V10" i="40"/>
  <c r="Y10" i="40" s="1"/>
  <c r="W10" i="40"/>
  <c r="W13" i="40"/>
  <c r="X10" i="40"/>
  <c r="X13" i="40" s="1"/>
  <c r="G13" i="40"/>
  <c r="G22" i="40"/>
  <c r="G27" i="40"/>
  <c r="G36" i="40"/>
  <c r="U59" i="35"/>
  <c r="U60" i="35" s="1"/>
  <c r="O59" i="35"/>
  <c r="U58" i="35"/>
  <c r="O58" i="35"/>
  <c r="U57" i="35"/>
  <c r="O57" i="35"/>
  <c r="O50" i="35"/>
  <c r="O49" i="35"/>
  <c r="O48" i="35"/>
  <c r="O51" i="35" s="1"/>
  <c r="O52" i="35" s="1"/>
  <c r="O45" i="35"/>
  <c r="O44" i="35"/>
  <c r="O43" i="35"/>
  <c r="U35" i="35"/>
  <c r="O35" i="35"/>
  <c r="U34" i="35"/>
  <c r="O34" i="35"/>
  <c r="U33" i="35"/>
  <c r="O33" i="35"/>
  <c r="O36" i="35" s="1"/>
  <c r="O30" i="35"/>
  <c r="O29" i="35"/>
  <c r="O31" i="35"/>
  <c r="O37" i="35" s="1"/>
  <c r="O28" i="35"/>
  <c r="U20" i="35"/>
  <c r="O20" i="35"/>
  <c r="U19" i="35"/>
  <c r="U22" i="35"/>
  <c r="O19" i="35"/>
  <c r="U18" i="35"/>
  <c r="O18" i="35"/>
  <c r="U9" i="35"/>
  <c r="U10" i="35"/>
  <c r="U13" i="35" s="1"/>
  <c r="U11" i="35"/>
  <c r="Y26" i="33"/>
  <c r="Y29" i="33" s="1"/>
  <c r="Y27" i="33"/>
  <c r="Y28" i="33"/>
  <c r="Y31" i="33"/>
  <c r="Y32" i="33"/>
  <c r="Y33" i="33"/>
  <c r="Y54" i="33"/>
  <c r="Y55" i="33"/>
  <c r="Y57" i="33" s="1"/>
  <c r="Y56" i="33"/>
  <c r="W26" i="33"/>
  <c r="X26" i="33"/>
  <c r="W27" i="33"/>
  <c r="X27" i="33"/>
  <c r="Z27" i="33" s="1"/>
  <c r="W28" i="33"/>
  <c r="X28" i="33"/>
  <c r="Z28" i="33" s="1"/>
  <c r="W31" i="33"/>
  <c r="X31" i="33"/>
  <c r="X34" i="33" s="1"/>
  <c r="W32" i="33"/>
  <c r="X32" i="33"/>
  <c r="W33" i="33"/>
  <c r="X33" i="33"/>
  <c r="W54" i="33"/>
  <c r="X54" i="33"/>
  <c r="X57" i="33" s="1"/>
  <c r="W55" i="33"/>
  <c r="Z55" i="33"/>
  <c r="X55" i="33"/>
  <c r="W56" i="33"/>
  <c r="X56" i="33"/>
  <c r="V56" i="33"/>
  <c r="U56" i="33"/>
  <c r="O56" i="33"/>
  <c r="V55" i="33"/>
  <c r="U55" i="33"/>
  <c r="O55" i="33"/>
  <c r="V54" i="33"/>
  <c r="U54" i="33"/>
  <c r="U57" i="33" s="1"/>
  <c r="O54" i="33"/>
  <c r="O57" i="33"/>
  <c r="V33" i="33"/>
  <c r="U33" i="33"/>
  <c r="O33" i="33"/>
  <c r="V32" i="33"/>
  <c r="U32" i="33"/>
  <c r="O32" i="33"/>
  <c r="V31" i="33"/>
  <c r="U31" i="33"/>
  <c r="O31" i="33"/>
  <c r="V28" i="33"/>
  <c r="U28" i="33"/>
  <c r="U29" i="33" s="1"/>
  <c r="U35" i="33" s="1"/>
  <c r="O28" i="33"/>
  <c r="V27" i="33"/>
  <c r="U27" i="33"/>
  <c r="O27" i="33"/>
  <c r="V26" i="33"/>
  <c r="U26" i="33"/>
  <c r="O26" i="33"/>
  <c r="O11" i="35"/>
  <c r="O10" i="35"/>
  <c r="O9" i="35"/>
  <c r="O13" i="35" s="1"/>
  <c r="X46" i="18"/>
  <c r="W46" i="18"/>
  <c r="V46" i="18"/>
  <c r="X45" i="18"/>
  <c r="W45" i="18"/>
  <c r="V45" i="18"/>
  <c r="X44" i="18"/>
  <c r="W44" i="18"/>
  <c r="V44" i="18"/>
  <c r="X37" i="18"/>
  <c r="W37" i="18"/>
  <c r="V37" i="18"/>
  <c r="Y37" i="18" s="1"/>
  <c r="X36" i="18"/>
  <c r="W36" i="18"/>
  <c r="V36" i="18"/>
  <c r="X35" i="18"/>
  <c r="W35" i="18"/>
  <c r="V35" i="18"/>
  <c r="X32" i="18"/>
  <c r="Y32" i="18" s="1"/>
  <c r="W32" i="18"/>
  <c r="V32" i="18"/>
  <c r="X31" i="18"/>
  <c r="W31" i="18"/>
  <c r="V31" i="18"/>
  <c r="X30" i="18"/>
  <c r="W30" i="18"/>
  <c r="V30" i="18"/>
  <c r="V33" i="18" s="1"/>
  <c r="X21" i="18"/>
  <c r="W21" i="18"/>
  <c r="V21" i="18"/>
  <c r="X20" i="18"/>
  <c r="W20" i="18"/>
  <c r="V20" i="18"/>
  <c r="X19" i="18"/>
  <c r="W19" i="18"/>
  <c r="V19" i="18"/>
  <c r="V11" i="18"/>
  <c r="W11" i="18"/>
  <c r="X11" i="18"/>
  <c r="V12" i="18"/>
  <c r="W12" i="18"/>
  <c r="Y12" i="18"/>
  <c r="X12" i="18"/>
  <c r="X10" i="18"/>
  <c r="X14" i="18" s="1"/>
  <c r="V10" i="18"/>
  <c r="W10" i="18"/>
  <c r="T11" i="18"/>
  <c r="T14" i="18"/>
  <c r="T12" i="18"/>
  <c r="T19" i="18"/>
  <c r="T20" i="18"/>
  <c r="T21" i="18"/>
  <c r="T30" i="18"/>
  <c r="T33" i="18" s="1"/>
  <c r="T31" i="18"/>
  <c r="T32" i="18"/>
  <c r="T35" i="18"/>
  <c r="T38" i="18" s="1"/>
  <c r="T36" i="18"/>
  <c r="T37" i="18"/>
  <c r="T44" i="18"/>
  <c r="T45" i="18"/>
  <c r="T46" i="18"/>
  <c r="S14" i="18"/>
  <c r="S23" i="18"/>
  <c r="S33" i="18"/>
  <c r="S38" i="18"/>
  <c r="S47" i="18"/>
  <c r="R14" i="18"/>
  <c r="R23" i="18"/>
  <c r="R33" i="18"/>
  <c r="R39" i="18" s="1"/>
  <c r="R49" i="18"/>
  <c r="R38" i="18"/>
  <c r="R47" i="18"/>
  <c r="Q14" i="18"/>
  <c r="Q23" i="18"/>
  <c r="Q33" i="18"/>
  <c r="Q38" i="18"/>
  <c r="Q47" i="18"/>
  <c r="G56" i="2"/>
  <c r="I56" i="2" s="1"/>
  <c r="G80" i="2"/>
  <c r="F56" i="2"/>
  <c r="H56" i="2"/>
  <c r="F80" i="2"/>
  <c r="H80" i="2"/>
  <c r="E56" i="2"/>
  <c r="E80" i="2"/>
  <c r="L29" i="33"/>
  <c r="L34" i="33"/>
  <c r="L57" i="33"/>
  <c r="M29" i="33"/>
  <c r="M35" i="33" s="1"/>
  <c r="M34" i="33"/>
  <c r="M57" i="33"/>
  <c r="N29" i="33"/>
  <c r="N34" i="33"/>
  <c r="N57" i="33"/>
  <c r="Q29" i="33"/>
  <c r="Q35" i="33" s="1"/>
  <c r="Q34" i="33"/>
  <c r="Q57" i="33"/>
  <c r="R29" i="33"/>
  <c r="R34" i="33"/>
  <c r="R35" i="33"/>
  <c r="R57" i="33"/>
  <c r="S29" i="33"/>
  <c r="S34" i="33"/>
  <c r="S57" i="33"/>
  <c r="T29" i="33"/>
  <c r="T34" i="33"/>
  <c r="T35" i="33"/>
  <c r="T59" i="33" s="1"/>
  <c r="T57" i="33"/>
  <c r="K29" i="33"/>
  <c r="K34" i="33"/>
  <c r="K35" i="33" s="1"/>
  <c r="K57" i="33"/>
  <c r="J14" i="18"/>
  <c r="J23" i="18"/>
  <c r="J33" i="18"/>
  <c r="J38" i="18"/>
  <c r="J39" i="18" s="1"/>
  <c r="J47" i="18"/>
  <c r="K14" i="18"/>
  <c r="K23" i="18"/>
  <c r="K33" i="18"/>
  <c r="K39" i="18"/>
  <c r="K49" i="18" s="1"/>
  <c r="K38" i="18"/>
  <c r="K47" i="18"/>
  <c r="L14" i="18"/>
  <c r="L23" i="18"/>
  <c r="L33" i="18"/>
  <c r="L39" i="18"/>
  <c r="L38" i="18"/>
  <c r="L47" i="18"/>
  <c r="M11" i="18"/>
  <c r="M14" i="18"/>
  <c r="M12" i="18"/>
  <c r="M19" i="18"/>
  <c r="M23" i="18" s="1"/>
  <c r="M20" i="18"/>
  <c r="M21" i="18"/>
  <c r="M30" i="18"/>
  <c r="M31" i="18"/>
  <c r="M33" i="18" s="1"/>
  <c r="M39" i="18" s="1"/>
  <c r="M49" i="18" s="1"/>
  <c r="M32" i="18"/>
  <c r="M35" i="18"/>
  <c r="M36" i="18"/>
  <c r="M38" i="18"/>
  <c r="M37" i="18"/>
  <c r="M44" i="18"/>
  <c r="M47" i="18" s="1"/>
  <c r="M45" i="18"/>
  <c r="M46" i="18"/>
  <c r="N14" i="18"/>
  <c r="N23" i="18"/>
  <c r="N33" i="18"/>
  <c r="N39" i="18" s="1"/>
  <c r="N38" i="18"/>
  <c r="N47" i="18"/>
  <c r="G10" i="6"/>
  <c r="H10" i="6"/>
  <c r="G11" i="6"/>
  <c r="H11" i="6" s="1"/>
  <c r="G12" i="6"/>
  <c r="H12" i="6" s="1"/>
  <c r="G13" i="6"/>
  <c r="H13" i="6" s="1"/>
  <c r="G9" i="7"/>
  <c r="K9" i="7" s="1"/>
  <c r="M9" i="7" s="1"/>
  <c r="G10" i="7"/>
  <c r="K10" i="7" s="1"/>
  <c r="M10" i="7" s="1"/>
  <c r="M15" i="7" s="1"/>
  <c r="G11" i="7"/>
  <c r="K11" i="7" s="1"/>
  <c r="M11" i="7" s="1"/>
  <c r="G12" i="7"/>
  <c r="K12" i="7" s="1"/>
  <c r="M12" i="7" s="1"/>
  <c r="G13" i="7"/>
  <c r="K13" i="7" s="1"/>
  <c r="M13" i="7" s="1"/>
  <c r="G14" i="7"/>
  <c r="K14" i="7" s="1"/>
  <c r="M14" i="7"/>
  <c r="H10" i="5"/>
  <c r="I10" i="5" s="1"/>
  <c r="H11" i="5"/>
  <c r="H12" i="5"/>
  <c r="I12" i="5" s="1"/>
  <c r="E13" i="5"/>
  <c r="H16" i="5"/>
  <c r="H17" i="5"/>
  <c r="I17" i="5"/>
  <c r="H18" i="5"/>
  <c r="I18" i="5" s="1"/>
  <c r="G12" i="46"/>
  <c r="AH26" i="41"/>
  <c r="Z28" i="41"/>
  <c r="Z15" i="41"/>
  <c r="AB15" i="41"/>
  <c r="AC15" i="41" s="1"/>
  <c r="AF15" i="41" s="1"/>
  <c r="O16" i="41"/>
  <c r="L10" i="26"/>
  <c r="O10" i="26" s="1"/>
  <c r="M28" i="41"/>
  <c r="Z21" i="41"/>
  <c r="M13" i="41"/>
  <c r="P13" i="41"/>
  <c r="N13" i="41"/>
  <c r="O13" i="26"/>
  <c r="I93" i="2"/>
  <c r="I94" i="2"/>
  <c r="N22" i="41"/>
  <c r="M22" i="41"/>
  <c r="P22" i="41" s="1"/>
  <c r="Q22" i="41"/>
  <c r="Z14" i="41"/>
  <c r="I49" i="34"/>
  <c r="I58" i="34" s="1"/>
  <c r="M13" i="46"/>
  <c r="L20" i="46"/>
  <c r="Y21" i="41"/>
  <c r="AB21" i="41" s="1"/>
  <c r="AC21" i="41" s="1"/>
  <c r="AF21" i="41" s="1"/>
  <c r="N20" i="41"/>
  <c r="N23" i="41" s="1"/>
  <c r="V51" i="35"/>
  <c r="X29" i="41"/>
  <c r="Q14" i="46"/>
  <c r="W22" i="40"/>
  <c r="W28" i="40" s="1"/>
  <c r="W38" i="40" s="1"/>
  <c r="Z27" i="41"/>
  <c r="N27" i="41"/>
  <c r="P27" i="41"/>
  <c r="Q27" i="41" s="1"/>
  <c r="M14" i="41"/>
  <c r="K16" i="41"/>
  <c r="K30" i="41" s="1"/>
  <c r="AH27" i="41"/>
  <c r="AH50" i="33"/>
  <c r="AR29" i="33"/>
  <c r="AR20" i="33"/>
  <c r="AE35" i="33"/>
  <c r="AP35" i="33"/>
  <c r="AP59" i="33"/>
  <c r="U34" i="33"/>
  <c r="X49" i="33"/>
  <c r="O20" i="33"/>
  <c r="X20" i="33"/>
  <c r="V13" i="33"/>
  <c r="AF35" i="33"/>
  <c r="AF59" i="33" s="1"/>
  <c r="Y49" i="33"/>
  <c r="AI49" i="33"/>
  <c r="AO50" i="33"/>
  <c r="AI44" i="33"/>
  <c r="AQ20" i="41"/>
  <c r="AQ23" i="41" s="1"/>
  <c r="AQ26" i="41"/>
  <c r="AP14" i="41"/>
  <c r="AZ23" i="41"/>
  <c r="AZ29" i="41"/>
  <c r="G39" i="18"/>
  <c r="M43" i="34"/>
  <c r="X36" i="35"/>
  <c r="AD15" i="51"/>
  <c r="AD33" i="51" s="1"/>
  <c r="L37" i="35"/>
  <c r="AE31" i="51"/>
  <c r="Y20" i="41"/>
  <c r="Y23" i="41" s="1"/>
  <c r="U13" i="40"/>
  <c r="N14" i="41"/>
  <c r="M26" i="41"/>
  <c r="M29" i="41" s="1"/>
  <c r="AG39" i="18"/>
  <c r="BG30" i="41"/>
  <c r="M20" i="49"/>
  <c r="AH22" i="49"/>
  <c r="AH23" i="49" s="1"/>
  <c r="M12" i="49"/>
  <c r="M13" i="49"/>
  <c r="L13" i="49"/>
  <c r="N13" i="49" s="1"/>
  <c r="O13" i="49" s="1"/>
  <c r="R13" i="49" s="1"/>
  <c r="AH14" i="49"/>
  <c r="AO20" i="49"/>
  <c r="AV28" i="49"/>
  <c r="Y30" i="49"/>
  <c r="M22" i="49"/>
  <c r="AV22" i="49"/>
  <c r="AX22" i="49" s="1"/>
  <c r="AZ22" i="49"/>
  <c r="BA22" i="49" s="1"/>
  <c r="BD22" i="49" s="1"/>
  <c r="K23" i="49"/>
  <c r="M21" i="49"/>
  <c r="M23" i="49" s="1"/>
  <c r="AV21" i="49"/>
  <c r="AX21" i="49" s="1"/>
  <c r="AZ21" i="49" s="1"/>
  <c r="BA21" i="49" s="1"/>
  <c r="BD21" i="49" s="1"/>
  <c r="L22" i="49"/>
  <c r="N22" i="49" s="1"/>
  <c r="O22" i="49" s="1"/>
  <c r="R22" i="49" s="1"/>
  <c r="P23" i="49"/>
  <c r="Y28" i="49"/>
  <c r="Z28" i="49" s="1"/>
  <c r="AA28" i="49" s="1"/>
  <c r="AH29" i="49"/>
  <c r="K31" i="49"/>
  <c r="AY20" i="49"/>
  <c r="AY23" i="49" s="1"/>
  <c r="BB20" i="49"/>
  <c r="AY21" i="49"/>
  <c r="BB21" i="49"/>
  <c r="AY22" i="49"/>
  <c r="BB22" i="49"/>
  <c r="Y29" i="49"/>
  <c r="AH30" i="49"/>
  <c r="L30" i="49"/>
  <c r="P31" i="49"/>
  <c r="AH28" i="49"/>
  <c r="AH31" i="49" s="1"/>
  <c r="AB31" i="49"/>
  <c r="AB15" i="49"/>
  <c r="AB33" i="49" s="1"/>
  <c r="AH13" i="49"/>
  <c r="P15" i="49"/>
  <c r="AH12" i="49"/>
  <c r="Y27" i="41"/>
  <c r="AB27" i="41" s="1"/>
  <c r="AC27" i="41" s="1"/>
  <c r="AF27" i="41" s="1"/>
  <c r="AH21" i="41"/>
  <c r="AQ14" i="41"/>
  <c r="Z36" i="38"/>
  <c r="BB28" i="49"/>
  <c r="AX30" i="41"/>
  <c r="AP20" i="41"/>
  <c r="AM22" i="40"/>
  <c r="AM28" i="40" s="1"/>
  <c r="AR30" i="49"/>
  <c r="Y15" i="41"/>
  <c r="Y28" i="41"/>
  <c r="AB28" i="41" s="1"/>
  <c r="AC28" i="41" s="1"/>
  <c r="AF28" i="41" s="1"/>
  <c r="AL28" i="41" s="1"/>
  <c r="AD38" i="40"/>
  <c r="AN23" i="51"/>
  <c r="AO29" i="41"/>
  <c r="AO12" i="49"/>
  <c r="BB12" i="49"/>
  <c r="BD12" i="49" s="1"/>
  <c r="BD15" i="49" s="1"/>
  <c r="AY12" i="49"/>
  <c r="AW15" i="49"/>
  <c r="BB30" i="49"/>
  <c r="AP13" i="41"/>
  <c r="BB26" i="41"/>
  <c r="AR12" i="49"/>
  <c r="AR28" i="49"/>
  <c r="AO28" i="49"/>
  <c r="AY30" i="49"/>
  <c r="AZ30" i="49" s="1"/>
  <c r="BA30" i="49" s="1"/>
  <c r="BD30" i="49" s="1"/>
  <c r="AR13" i="49"/>
  <c r="AR15" i="49"/>
  <c r="AR33" i="49" s="1"/>
  <c r="AV14" i="49"/>
  <c r="AX14" i="49" s="1"/>
  <c r="AZ14" i="49" s="1"/>
  <c r="BA14" i="49" s="1"/>
  <c r="BD14" i="49" s="1"/>
  <c r="AY13" i="49"/>
  <c r="X22" i="49"/>
  <c r="Z22" i="49" s="1"/>
  <c r="AA22" i="49" s="1"/>
  <c r="O29" i="33"/>
  <c r="T43" i="34"/>
  <c r="AF15" i="51"/>
  <c r="AO29" i="49"/>
  <c r="AR29" i="49"/>
  <c r="AL33" i="51"/>
  <c r="AO14" i="49"/>
  <c r="X20" i="49"/>
  <c r="Y20" i="49"/>
  <c r="BB20" i="41"/>
  <c r="BB23" i="41" s="1"/>
  <c r="Z28" i="40"/>
  <c r="Z38" i="40" s="1"/>
  <c r="AY14" i="49"/>
  <c r="Y46" i="35"/>
  <c r="W51" i="35"/>
  <c r="M52" i="35"/>
  <c r="Y19" i="18"/>
  <c r="W8" i="42"/>
  <c r="X12" i="52"/>
  <c r="Y28" i="52"/>
  <c r="Y38" i="52" s="1"/>
  <c r="V22" i="52"/>
  <c r="U11" i="38"/>
  <c r="V28" i="38"/>
  <c r="V38" i="38" s="1"/>
  <c r="U34" i="38"/>
  <c r="U33" i="38"/>
  <c r="U36" i="38"/>
  <c r="U21" i="38"/>
  <c r="U26" i="38"/>
  <c r="AC28" i="38"/>
  <c r="U35" i="38"/>
  <c r="M14" i="49"/>
  <c r="L12" i="49"/>
  <c r="AW23" i="49"/>
  <c r="AF21" i="49"/>
  <c r="Y21" i="49"/>
  <c r="X21" i="49"/>
  <c r="W23" i="49"/>
  <c r="Y22" i="49"/>
  <c r="AV29" i="49"/>
  <c r="AX29" i="49" s="1"/>
  <c r="AZ29" i="49" s="1"/>
  <c r="BA29" i="49"/>
  <c r="AN29" i="49"/>
  <c r="AN31" i="49" s="1"/>
  <c r="AP29" i="49"/>
  <c r="AQ29" i="49" s="1"/>
  <c r="AT29" i="49" s="1"/>
  <c r="L20" i="49"/>
  <c r="AF20" i="49"/>
  <c r="W31" i="49"/>
  <c r="X30" i="49"/>
  <c r="Z30" i="49" s="1"/>
  <c r="AA30" i="49" s="1"/>
  <c r="AD30" i="49"/>
  <c r="Y13" i="49"/>
  <c r="BB13" i="49"/>
  <c r="AM31" i="49"/>
  <c r="Z20" i="35"/>
  <c r="AN31" i="51"/>
  <c r="AU30" i="41"/>
  <c r="Z13" i="38"/>
  <c r="Q34" i="34"/>
  <c r="Q58" i="34" s="1"/>
  <c r="X28" i="34"/>
  <c r="X34" i="34"/>
  <c r="V28" i="34"/>
  <c r="V34" i="34" s="1"/>
  <c r="AM18" i="34"/>
  <c r="AI13" i="35"/>
  <c r="AI22" i="35"/>
  <c r="AE37" i="35"/>
  <c r="AI60" i="35"/>
  <c r="AI15" i="49"/>
  <c r="M28" i="49"/>
  <c r="N28" i="49" s="1"/>
  <c r="AF28" i="49"/>
  <c r="AF31" i="49"/>
  <c r="AY29" i="49"/>
  <c r="AQ13" i="41"/>
  <c r="AS13" i="41"/>
  <c r="AT13" i="41" s="1"/>
  <c r="AW13" i="41" s="1"/>
  <c r="AO16" i="41"/>
  <c r="W27" i="52"/>
  <c r="X26" i="52"/>
  <c r="X33" i="52"/>
  <c r="Y24" i="40"/>
  <c r="X33" i="34"/>
  <c r="Y31" i="34"/>
  <c r="V47" i="18"/>
  <c r="Z9" i="35"/>
  <c r="X35" i="52"/>
  <c r="X36" i="52" s="1"/>
  <c r="X12" i="34"/>
  <c r="Y12" i="41"/>
  <c r="AB12" i="41"/>
  <c r="AC12" i="41" s="1"/>
  <c r="AF12" i="41" s="1"/>
  <c r="Z12" i="41"/>
  <c r="Y35" i="18"/>
  <c r="AG15" i="51"/>
  <c r="G13" i="45"/>
  <c r="F11" i="45"/>
  <c r="W13" i="33"/>
  <c r="L35" i="33"/>
  <c r="W23" i="18"/>
  <c r="AH20" i="51"/>
  <c r="Y26" i="41"/>
  <c r="Z26" i="41"/>
  <c r="U33" i="34"/>
  <c r="AE34" i="34"/>
  <c r="V56" i="34"/>
  <c r="Y40" i="34"/>
  <c r="AR51" i="35"/>
  <c r="AF23" i="18"/>
  <c r="AM33" i="34"/>
  <c r="AM34" i="34"/>
  <c r="AQ37" i="35"/>
  <c r="AR46" i="35"/>
  <c r="AR52" i="35" s="1"/>
  <c r="AR62" i="35" s="1"/>
  <c r="X28" i="38"/>
  <c r="X38" i="38" s="1"/>
  <c r="AE27" i="38"/>
  <c r="AJ27" i="52"/>
  <c r="AR14" i="49"/>
  <c r="M30" i="49"/>
  <c r="N30" i="49"/>
  <c r="O30" i="49" s="1"/>
  <c r="AY15" i="41"/>
  <c r="BA15" i="41" s="1"/>
  <c r="BD15" i="41" s="1"/>
  <c r="BE15" i="41" s="1"/>
  <c r="BH15" i="41" s="1"/>
  <c r="AE13" i="38"/>
  <c r="AD28" i="38"/>
  <c r="AD38" i="38" s="1"/>
  <c r="AR33" i="51"/>
  <c r="AI28" i="52"/>
  <c r="AI38" i="52" s="1"/>
  <c r="AS33" i="49"/>
  <c r="AE31" i="49"/>
  <c r="AM27" i="40"/>
  <c r="AJ13" i="52"/>
  <c r="K13" i="45"/>
  <c r="K11" i="45" s="1"/>
  <c r="I80" i="2"/>
  <c r="H52" i="2"/>
  <c r="I52" i="2"/>
  <c r="K18" i="60"/>
  <c r="K13" i="60" s="1"/>
  <c r="K11" i="60" s="1"/>
  <c r="H45" i="67" s="1"/>
  <c r="H43" i="67" s="1"/>
  <c r="N19" i="60"/>
  <c r="N18" i="60" s="1"/>
  <c r="N13" i="60" s="1"/>
  <c r="N11" i="60" s="1"/>
  <c r="K15" i="60"/>
  <c r="K28" i="40"/>
  <c r="Z13" i="41"/>
  <c r="AE8" i="42"/>
  <c r="AF22" i="40"/>
  <c r="AG28" i="52"/>
  <c r="AG38" i="52"/>
  <c r="AV13" i="49"/>
  <c r="AX13" i="49"/>
  <c r="AZ13" i="49" s="1"/>
  <c r="BA13" i="49" s="1"/>
  <c r="BD13" i="49" s="1"/>
  <c r="N28" i="65"/>
  <c r="K28" i="65"/>
  <c r="J28" i="65"/>
  <c r="M28" i="65"/>
  <c r="M19" i="65"/>
  <c r="N20" i="65"/>
  <c r="M20" i="65"/>
  <c r="M25" i="65"/>
  <c r="N31" i="65"/>
  <c r="M31" i="65"/>
  <c r="N34" i="65"/>
  <c r="M34" i="65"/>
  <c r="N17" i="65"/>
  <c r="N36" i="65" s="1"/>
  <c r="M17" i="65"/>
  <c r="M36" i="65" s="1"/>
  <c r="K17" i="65"/>
  <c r="L17" i="65" s="1"/>
  <c r="J17" i="65"/>
  <c r="J14" i="65"/>
  <c r="N14" i="65"/>
  <c r="K14" i="65"/>
  <c r="L14" i="65" s="1"/>
  <c r="M14" i="65"/>
  <c r="N23" i="65"/>
  <c r="M23" i="65"/>
  <c r="N26" i="65"/>
  <c r="K26" i="65"/>
  <c r="M26" i="65"/>
  <c r="J26" i="65"/>
  <c r="M29" i="65"/>
  <c r="M13" i="65"/>
  <c r="K13" i="65"/>
  <c r="L13" i="65" s="1"/>
  <c r="N13" i="65"/>
  <c r="J13" i="65"/>
  <c r="N21" i="65"/>
  <c r="M21" i="65"/>
  <c r="N32" i="65"/>
  <c r="M32" i="65"/>
  <c r="N35" i="65"/>
  <c r="K35" i="65"/>
  <c r="J35" i="65"/>
  <c r="M35" i="65"/>
  <c r="N15" i="65"/>
  <c r="M15" i="65"/>
  <c r="K15" i="65"/>
  <c r="J15" i="65"/>
  <c r="K31" i="65"/>
  <c r="J31" i="65"/>
  <c r="L31" i="65"/>
  <c r="K32" i="65"/>
  <c r="L32" i="65" s="1"/>
  <c r="J32" i="65"/>
  <c r="J34" i="65"/>
  <c r="BD14" i="41"/>
  <c r="BE14" i="41" s="1"/>
  <c r="BH14" i="41" s="1"/>
  <c r="AP22" i="41"/>
  <c r="BA12" i="41"/>
  <c r="BA20" i="41"/>
  <c r="BA23" i="41" s="1"/>
  <c r="N21" i="41"/>
  <c r="X16" i="41"/>
  <c r="Z22" i="41"/>
  <c r="AB22" i="41"/>
  <c r="AC22" i="41" s="1"/>
  <c r="AF22" i="41" s="1"/>
  <c r="AH28" i="41"/>
  <c r="AH29" i="41"/>
  <c r="X23" i="41"/>
  <c r="AH13" i="41"/>
  <c r="K29" i="41"/>
  <c r="M21" i="41"/>
  <c r="P21" i="41" s="1"/>
  <c r="Q21" i="41" s="1"/>
  <c r="T21" i="41" s="1"/>
  <c r="AL21" i="41" s="1"/>
  <c r="AP12" i="41"/>
  <c r="N28" i="41"/>
  <c r="P28" i="41" s="1"/>
  <c r="Q28" i="41" s="1"/>
  <c r="AI28" i="41" s="1"/>
  <c r="BA13" i="41"/>
  <c r="AQ22" i="41"/>
  <c r="AH22" i="41"/>
  <c r="AH15" i="41"/>
  <c r="K23" i="41"/>
  <c r="M15" i="41"/>
  <c r="N12" i="41"/>
  <c r="N16" i="41" s="1"/>
  <c r="S12" i="41"/>
  <c r="AK12" i="41" s="1"/>
  <c r="AJ23" i="41"/>
  <c r="AP28" i="41"/>
  <c r="AV30" i="41"/>
  <c r="AQ28" i="41"/>
  <c r="K21" i="65"/>
  <c r="L21" i="65" s="1"/>
  <c r="L15" i="65"/>
  <c r="L36" i="65" s="1"/>
  <c r="K16" i="65"/>
  <c r="J16" i="65"/>
  <c r="J22" i="65"/>
  <c r="L22" i="65" s="1"/>
  <c r="K23" i="65"/>
  <c r="L23" i="65"/>
  <c r="K22" i="65"/>
  <c r="M16" i="65"/>
  <c r="J20" i="65"/>
  <c r="L20" i="65" s="1"/>
  <c r="K33" i="65"/>
  <c r="M33" i="65"/>
  <c r="J33" i="65"/>
  <c r="K27" i="65"/>
  <c r="L27" i="65" s="1"/>
  <c r="M27" i="65"/>
  <c r="J27" i="65"/>
  <c r="M22" i="65"/>
  <c r="I13" i="60"/>
  <c r="I11" i="60"/>
  <c r="N20" i="60"/>
  <c r="N17" i="60"/>
  <c r="N15" i="60"/>
  <c r="N21" i="60"/>
  <c r="H18" i="60"/>
  <c r="H13" i="60" s="1"/>
  <c r="H11" i="60" s="1"/>
  <c r="Y10" i="18"/>
  <c r="AC49" i="34"/>
  <c r="AC58" i="34" s="1"/>
  <c r="AD36" i="52"/>
  <c r="S27" i="52"/>
  <c r="AQ33" i="51"/>
  <c r="R28" i="52"/>
  <c r="R38" i="52" s="1"/>
  <c r="W13" i="52"/>
  <c r="L18" i="60"/>
  <c r="X33" i="51"/>
  <c r="U12" i="34"/>
  <c r="M34" i="34"/>
  <c r="AF12" i="34"/>
  <c r="AM43" i="34"/>
  <c r="AM49" i="34"/>
  <c r="AM58" i="34" s="1"/>
  <c r="BB22" i="41"/>
  <c r="AM13" i="40"/>
  <c r="Z22" i="38"/>
  <c r="U36" i="35"/>
  <c r="AE22" i="38"/>
  <c r="AE28" i="38" s="1"/>
  <c r="AE38" i="38" s="1"/>
  <c r="AC28" i="52"/>
  <c r="AC38" i="52"/>
  <c r="M16" i="24"/>
  <c r="Y26" i="34"/>
  <c r="AN12" i="49"/>
  <c r="J19" i="65"/>
  <c r="L19" i="65" s="1"/>
  <c r="N19" i="65"/>
  <c r="M14" i="24"/>
  <c r="U19" i="24"/>
  <c r="V19" i="24" s="1"/>
  <c r="V38" i="24" s="1"/>
  <c r="U14" i="24"/>
  <c r="U28" i="24"/>
  <c r="V28" i="24" s="1"/>
  <c r="U29" i="24"/>
  <c r="M15" i="24"/>
  <c r="M19" i="24"/>
  <c r="M28" i="24"/>
  <c r="M29" i="24"/>
  <c r="V29" i="24" s="1"/>
  <c r="U16" i="24"/>
  <c r="V16" i="24"/>
  <c r="U21" i="24"/>
  <c r="V21" i="24" s="1"/>
  <c r="M37" i="24"/>
  <c r="V37" i="24"/>
  <c r="M26" i="24"/>
  <c r="I17" i="24"/>
  <c r="S17" i="24"/>
  <c r="U24" i="24"/>
  <c r="V24" i="24" s="1"/>
  <c r="D36" i="67"/>
  <c r="D34" i="67" s="1"/>
  <c r="H41" i="67" s="1"/>
  <c r="H49" i="67" s="1"/>
  <c r="H30" i="2"/>
  <c r="H25" i="2"/>
  <c r="I25" i="2"/>
  <c r="J25" i="65"/>
  <c r="K25" i="65"/>
  <c r="L25" i="65" s="1"/>
  <c r="M20" i="24"/>
  <c r="V20" i="24" s="1"/>
  <c r="U31" i="24"/>
  <c r="V31" i="24"/>
  <c r="U23" i="24"/>
  <c r="U26" i="24"/>
  <c r="U34" i="24"/>
  <c r="V34" i="24" s="1"/>
  <c r="U37" i="24"/>
  <c r="U36" i="24"/>
  <c r="U33" i="24"/>
  <c r="V33" i="24" s="1"/>
  <c r="S38" i="24"/>
  <c r="U35" i="24"/>
  <c r="U32" i="24"/>
  <c r="U30" i="24"/>
  <c r="V30" i="24"/>
  <c r="O43" i="26"/>
  <c r="N25" i="65"/>
  <c r="O46" i="26"/>
  <c r="O30" i="26"/>
  <c r="I40" i="26"/>
  <c r="O78" i="26"/>
  <c r="O79" i="26"/>
  <c r="I38" i="24"/>
  <c r="M35" i="24"/>
  <c r="M36" i="24"/>
  <c r="V36" i="24"/>
  <c r="Y12" i="37"/>
  <c r="Y14" i="37"/>
  <c r="Y18" i="37"/>
  <c r="O141" i="26"/>
  <c r="O111" i="26"/>
  <c r="O103" i="26"/>
  <c r="L75" i="26"/>
  <c r="O88" i="26"/>
  <c r="O81" i="26"/>
  <c r="O135" i="26"/>
  <c r="O146" i="26"/>
  <c r="O145" i="26"/>
  <c r="O55" i="26"/>
  <c r="O34" i="26"/>
  <c r="I15" i="26"/>
  <c r="O64" i="26"/>
  <c r="N17" i="59"/>
  <c r="K20" i="59"/>
  <c r="G53" i="59"/>
  <c r="K62" i="59"/>
  <c r="K93" i="59"/>
  <c r="K285" i="59"/>
  <c r="K136" i="59"/>
  <c r="M8" i="43"/>
  <c r="S12" i="43"/>
  <c r="M18" i="43"/>
  <c r="X18" i="43"/>
  <c r="S31" i="43"/>
  <c r="M33" i="43"/>
  <c r="M36" i="43"/>
  <c r="U51" i="43"/>
  <c r="M51" i="43"/>
  <c r="X51" i="43" s="1"/>
  <c r="J58" i="43"/>
  <c r="M54" i="43"/>
  <c r="M58" i="43" s="1"/>
  <c r="W58" i="43"/>
  <c r="M56" i="43"/>
  <c r="X56" i="43" s="1"/>
  <c r="U63" i="43"/>
  <c r="M63" i="43"/>
  <c r="X63" i="43" s="1"/>
  <c r="S93" i="43"/>
  <c r="S8" i="43"/>
  <c r="S9" i="43"/>
  <c r="M12" i="43"/>
  <c r="X12" i="43" s="1"/>
  <c r="M24" i="43"/>
  <c r="X24" i="43" s="1"/>
  <c r="U31" i="43"/>
  <c r="U45" i="43"/>
  <c r="M45" i="43"/>
  <c r="X45" i="43" s="1"/>
  <c r="U47" i="43"/>
  <c r="M47" i="43"/>
  <c r="X47" i="43"/>
  <c r="U49" i="43"/>
  <c r="M49" i="43"/>
  <c r="X49" i="43" s="1"/>
  <c r="Q107" i="43"/>
  <c r="Q145" i="43" s="1"/>
  <c r="P76" i="43"/>
  <c r="S66" i="43"/>
  <c r="X38" i="43"/>
  <c r="U72" i="43"/>
  <c r="M72" i="43"/>
  <c r="X72" i="43" s="1"/>
  <c r="S100" i="43"/>
  <c r="U98" i="43"/>
  <c r="S74" i="43"/>
  <c r="X74" i="43" s="1"/>
  <c r="S79" i="43"/>
  <c r="X79" i="43"/>
  <c r="U79" i="43"/>
  <c r="U86" i="43"/>
  <c r="M86" i="43"/>
  <c r="W95" i="43"/>
  <c r="J76" i="43"/>
  <c r="T76" i="43"/>
  <c r="S89" i="43"/>
  <c r="M61" i="43"/>
  <c r="M66" i="43"/>
  <c r="X66" i="43" s="1"/>
  <c r="U66" i="43"/>
  <c r="U76" i="43" s="1"/>
  <c r="M70" i="43"/>
  <c r="X70" i="43" s="1"/>
  <c r="T95" i="43"/>
  <c r="U91" i="43"/>
  <c r="U105" i="43"/>
  <c r="M105" i="43"/>
  <c r="X105" i="43"/>
  <c r="O145" i="43"/>
  <c r="M73" i="43"/>
  <c r="X73" i="43" s="1"/>
  <c r="M78" i="43"/>
  <c r="M81" i="43"/>
  <c r="U78" i="43"/>
  <c r="U81" i="43" s="1"/>
  <c r="M83" i="43"/>
  <c r="X83" i="43" s="1"/>
  <c r="U83" i="43"/>
  <c r="M92" i="43"/>
  <c r="U97" i="43"/>
  <c r="M103" i="43"/>
  <c r="X103" i="43"/>
  <c r="AA18" i="37"/>
  <c r="P144" i="43"/>
  <c r="S144" i="43"/>
  <c r="M9" i="43"/>
  <c r="H18" i="2"/>
  <c r="Y14" i="32"/>
  <c r="Y16" i="32"/>
  <c r="T28" i="41"/>
  <c r="AD22" i="49"/>
  <c r="L35" i="65"/>
  <c r="AY28" i="49"/>
  <c r="AP15" i="41"/>
  <c r="AS15" i="41" s="1"/>
  <c r="AT15" i="41" s="1"/>
  <c r="AW15" i="41" s="1"/>
  <c r="AQ15" i="41"/>
  <c r="L115" i="26"/>
  <c r="AP27" i="41"/>
  <c r="AS27" i="41" s="1"/>
  <c r="AT27" i="41"/>
  <c r="AW27" i="41" s="1"/>
  <c r="L26" i="65"/>
  <c r="W56" i="34"/>
  <c r="Y53" i="34"/>
  <c r="Y56" i="34" s="1"/>
  <c r="AY26" i="41"/>
  <c r="BA26" i="41" s="1"/>
  <c r="BA29" i="41" s="1"/>
  <c r="AP26" i="41"/>
  <c r="AN30" i="49"/>
  <c r="AV30" i="49"/>
  <c r="AX30" i="49" s="1"/>
  <c r="L13" i="60"/>
  <c r="L11" i="60"/>
  <c r="AX23" i="49"/>
  <c r="Z17" i="33"/>
  <c r="Y20" i="33"/>
  <c r="N12" i="49"/>
  <c r="AX28" i="49"/>
  <c r="X23" i="49"/>
  <c r="V22" i="40"/>
  <c r="V28" i="40" s="1"/>
  <c r="W29" i="33"/>
  <c r="Z26" i="33"/>
  <c r="W22" i="52"/>
  <c r="W28" i="52"/>
  <c r="X19" i="52"/>
  <c r="Z10" i="33"/>
  <c r="X13" i="33"/>
  <c r="BB13" i="41"/>
  <c r="BD13" i="41"/>
  <c r="BE13" i="41" s="1"/>
  <c r="BH13" i="41" s="1"/>
  <c r="M12" i="41"/>
  <c r="P12" i="41" s="1"/>
  <c r="AH12" i="41"/>
  <c r="AH16" i="41" s="1"/>
  <c r="AH30" i="41" s="1"/>
  <c r="M28" i="52"/>
  <c r="AN22" i="49"/>
  <c r="AP22" i="49"/>
  <c r="AQ22" i="49" s="1"/>
  <c r="AT22" i="49" s="1"/>
  <c r="AR22" i="49"/>
  <c r="AP21" i="41"/>
  <c r="AQ21" i="41"/>
  <c r="Q39" i="18"/>
  <c r="Q49" i="18" s="1"/>
  <c r="O44" i="26"/>
  <c r="L40" i="26"/>
  <c r="O40" i="26" s="1"/>
  <c r="L105" i="26"/>
  <c r="L33" i="65"/>
  <c r="Y29" i="41"/>
  <c r="Z46" i="33"/>
  <c r="O30" i="41"/>
  <c r="Y45" i="18"/>
  <c r="AH28" i="51"/>
  <c r="AH31" i="51" s="1"/>
  <c r="AD31" i="51"/>
  <c r="AC38" i="38"/>
  <c r="J29" i="65"/>
  <c r="L29" i="65" s="1"/>
  <c r="N29" i="65"/>
  <c r="K29" i="65"/>
  <c r="C32" i="19"/>
  <c r="C48" i="19" s="1"/>
  <c r="C34" i="19"/>
  <c r="V27" i="24"/>
  <c r="W15" i="49"/>
  <c r="W33" i="49" s="1"/>
  <c r="X12" i="49"/>
  <c r="Y12" i="49"/>
  <c r="Y15" i="49" s="1"/>
  <c r="AM15" i="49"/>
  <c r="AO13" i="49"/>
  <c r="AP13" i="49" s="1"/>
  <c r="AQ13" i="49" s="1"/>
  <c r="AT13" i="49" s="1"/>
  <c r="Y14" i="49"/>
  <c r="X14" i="49"/>
  <c r="Z14" i="49"/>
  <c r="AA14" i="49" s="1"/>
  <c r="AD14" i="49"/>
  <c r="AP12" i="49"/>
  <c r="AF23" i="49"/>
  <c r="M62" i="35"/>
  <c r="AR21" i="49"/>
  <c r="AO21" i="49"/>
  <c r="AO23" i="49" s="1"/>
  <c r="AN21" i="49"/>
  <c r="AP21" i="49" s="1"/>
  <c r="AQ21" i="49" s="1"/>
  <c r="AM23" i="49"/>
  <c r="AM33" i="49"/>
  <c r="U15" i="24"/>
  <c r="V15" i="24" s="1"/>
  <c r="Q17" i="24"/>
  <c r="X30" i="41"/>
  <c r="I8" i="37"/>
  <c r="V26" i="24"/>
  <c r="O28" i="49"/>
  <c r="R28" i="49" s="1"/>
  <c r="AI33" i="49"/>
  <c r="AZ12" i="49"/>
  <c r="BA12" i="49"/>
  <c r="BA15" i="49"/>
  <c r="W14" i="18"/>
  <c r="Y36" i="18"/>
  <c r="Y38" i="18" s="1"/>
  <c r="K38" i="40"/>
  <c r="P38" i="52"/>
  <c r="T38" i="52"/>
  <c r="V13" i="40"/>
  <c r="Y11" i="40"/>
  <c r="Y13" i="40"/>
  <c r="V18" i="34"/>
  <c r="Z42" i="33"/>
  <c r="Y44" i="33"/>
  <c r="Y50" i="33" s="1"/>
  <c r="AP28" i="49"/>
  <c r="AQ28" i="49" s="1"/>
  <c r="X31" i="35"/>
  <c r="M36" i="52"/>
  <c r="Y33" i="40"/>
  <c r="AJ34" i="34"/>
  <c r="AJ58" i="34"/>
  <c r="AP52" i="35"/>
  <c r="AF29" i="49"/>
  <c r="X29" i="49"/>
  <c r="Z29" i="49"/>
  <c r="L34" i="65"/>
  <c r="V57" i="33"/>
  <c r="T8" i="42"/>
  <c r="W27" i="43"/>
  <c r="S102" i="43"/>
  <c r="X102" i="43" s="1"/>
  <c r="P106" i="43"/>
  <c r="T47" i="18"/>
  <c r="V29" i="33"/>
  <c r="N38" i="40"/>
  <c r="J28" i="40"/>
  <c r="J38" i="40" s="1"/>
  <c r="Z28" i="35"/>
  <c r="V33" i="51"/>
  <c r="W36" i="40"/>
  <c r="X44" i="33"/>
  <c r="X50" i="33" s="1"/>
  <c r="Z41" i="33"/>
  <c r="Z44" i="33" s="1"/>
  <c r="AM23" i="18"/>
  <c r="AF12" i="49"/>
  <c r="K15" i="49"/>
  <c r="K33" i="49" s="1"/>
  <c r="S15" i="41"/>
  <c r="AK15" i="41" s="1"/>
  <c r="N15" i="41"/>
  <c r="P15" i="41"/>
  <c r="Q15" i="41"/>
  <c r="Q55" i="59"/>
  <c r="AM38" i="40"/>
  <c r="AI50" i="33"/>
  <c r="Z32" i="33"/>
  <c r="S52" i="35"/>
  <c r="X46" i="35"/>
  <c r="Y41" i="34"/>
  <c r="AT15" i="51"/>
  <c r="W34" i="33"/>
  <c r="Z50" i="35"/>
  <c r="T37" i="35"/>
  <c r="Y35" i="40"/>
  <c r="R27" i="38"/>
  <c r="R58" i="34"/>
  <c r="AR20" i="49"/>
  <c r="AN20" i="49"/>
  <c r="AN23" i="49" s="1"/>
  <c r="AO31" i="49"/>
  <c r="P33" i="49"/>
  <c r="K28" i="38"/>
  <c r="S20" i="41"/>
  <c r="M20" i="41"/>
  <c r="AH20" i="41"/>
  <c r="AH23" i="41"/>
  <c r="U13" i="43"/>
  <c r="S13" i="43"/>
  <c r="M13" i="52"/>
  <c r="M38" i="52" s="1"/>
  <c r="Q13" i="38"/>
  <c r="AF38" i="18"/>
  <c r="AF39" i="18"/>
  <c r="AF49" i="18" s="1"/>
  <c r="AE23" i="41"/>
  <c r="L17" i="59"/>
  <c r="L15" i="59"/>
  <c r="J9" i="43"/>
  <c r="U8" i="43"/>
  <c r="U9" i="43" s="1"/>
  <c r="Y31" i="18"/>
  <c r="X12" i="42"/>
  <c r="X8" i="42"/>
  <c r="U31" i="35"/>
  <c r="U37" i="35" s="1"/>
  <c r="AG31" i="51"/>
  <c r="AG33" i="51" s="1"/>
  <c r="U23" i="18"/>
  <c r="AB38" i="52"/>
  <c r="O93" i="26"/>
  <c r="U80" i="43"/>
  <c r="J81" i="43"/>
  <c r="X22" i="35"/>
  <c r="O33" i="51"/>
  <c r="AA28" i="52"/>
  <c r="AA38" i="52"/>
  <c r="O23" i="26"/>
  <c r="L20" i="26"/>
  <c r="O20" i="26"/>
  <c r="O143" i="26"/>
  <c r="O122" i="26"/>
  <c r="O99" i="26"/>
  <c r="K72" i="59"/>
  <c r="U75" i="43"/>
  <c r="M75" i="43"/>
  <c r="X75" i="43"/>
  <c r="T18" i="34"/>
  <c r="P34" i="34"/>
  <c r="T48" i="34"/>
  <c r="T49" i="34"/>
  <c r="X56" i="34"/>
  <c r="R50" i="33"/>
  <c r="AF27" i="40"/>
  <c r="AF28" i="40"/>
  <c r="AF38" i="40"/>
  <c r="AD13" i="52"/>
  <c r="AA17" i="37"/>
  <c r="W22" i="35"/>
  <c r="V8" i="42"/>
  <c r="AH30" i="51"/>
  <c r="U22" i="40"/>
  <c r="M12" i="34"/>
  <c r="AR34" i="33"/>
  <c r="AR35" i="33"/>
  <c r="L14" i="49"/>
  <c r="N14" i="49"/>
  <c r="AF14" i="49"/>
  <c r="AJ14" i="49" s="1"/>
  <c r="Y14" i="41"/>
  <c r="Y16" i="41"/>
  <c r="Y30" i="41" s="1"/>
  <c r="L69" i="26"/>
  <c r="O69" i="26"/>
  <c r="O73" i="26"/>
  <c r="O80" i="26"/>
  <c r="G42" i="59"/>
  <c r="G363" i="59"/>
  <c r="K303" i="59"/>
  <c r="M60" i="43"/>
  <c r="U60" i="43"/>
  <c r="AD23" i="51"/>
  <c r="Q49" i="34"/>
  <c r="AB58" i="34"/>
  <c r="AF36" i="40"/>
  <c r="S26" i="41"/>
  <c r="AK26" i="41" s="1"/>
  <c r="AK29" i="41" s="1"/>
  <c r="N26" i="41"/>
  <c r="N29" i="41"/>
  <c r="N30" i="41"/>
  <c r="O142" i="26"/>
  <c r="L59" i="26"/>
  <c r="O59" i="26"/>
  <c r="N55" i="59"/>
  <c r="N54" i="59"/>
  <c r="N15" i="59" s="1"/>
  <c r="M90" i="43"/>
  <c r="T64" i="43"/>
  <c r="T107" i="43" s="1"/>
  <c r="O124" i="26"/>
  <c r="G70" i="59"/>
  <c r="W52" i="43"/>
  <c r="M69" i="43"/>
  <c r="X69" i="43"/>
  <c r="U69" i="43"/>
  <c r="S92" i="43"/>
  <c r="X92" i="43"/>
  <c r="U92" i="43"/>
  <c r="H39" i="67"/>
  <c r="M25" i="24"/>
  <c r="V25" i="24"/>
  <c r="O131" i="26"/>
  <c r="G129" i="59"/>
  <c r="U32" i="43"/>
  <c r="M32" i="43"/>
  <c r="S78" i="43"/>
  <c r="S81" i="43"/>
  <c r="P81" i="43"/>
  <c r="S83" i="43"/>
  <c r="P87" i="43"/>
  <c r="Q135" i="59"/>
  <c r="Q134" i="59"/>
  <c r="M50" i="43"/>
  <c r="X50" i="43"/>
  <c r="U50" i="43"/>
  <c r="U85" i="43"/>
  <c r="U71" i="43"/>
  <c r="S48" i="43"/>
  <c r="S62" i="43"/>
  <c r="J18" i="32"/>
  <c r="AZ15" i="49"/>
  <c r="AP20" i="49"/>
  <c r="AP29" i="41"/>
  <c r="AS26" i="41"/>
  <c r="AS29" i="41" s="1"/>
  <c r="X31" i="49"/>
  <c r="AS21" i="41"/>
  <c r="AT21" i="41" s="1"/>
  <c r="AW21" i="41" s="1"/>
  <c r="X60" i="43"/>
  <c r="AR23" i="49"/>
  <c r="BD26" i="41"/>
  <c r="BE26" i="41" s="1"/>
  <c r="S29" i="41"/>
  <c r="O12" i="49"/>
  <c r="V37" i="35"/>
  <c r="K62" i="35"/>
  <c r="X80" i="43"/>
  <c r="T62" i="35"/>
  <c r="L15" i="49"/>
  <c r="S23" i="41"/>
  <c r="AK23" i="41"/>
  <c r="AK20" i="41"/>
  <c r="Q12" i="41"/>
  <c r="AI12" i="41"/>
  <c r="AT26" i="41"/>
  <c r="AQ20" i="49"/>
  <c r="AQ23" i="49" s="1"/>
  <c r="Z18" i="37"/>
  <c r="J20" i="37"/>
  <c r="J21" i="37" s="1"/>
  <c r="W20" i="37"/>
  <c r="Y10" i="37"/>
  <c r="AA9" i="37"/>
  <c r="AA20" i="37" s="1"/>
  <c r="Y9" i="37"/>
  <c r="T20" i="37"/>
  <c r="Y8" i="37"/>
  <c r="Q20" i="37"/>
  <c r="V20" i="37"/>
  <c r="R11" i="37"/>
  <c r="X20" i="37"/>
  <c r="AA12" i="37"/>
  <c r="AA15" i="37"/>
  <c r="Z15" i="37"/>
  <c r="Z16" i="37"/>
  <c r="Z19" i="37"/>
  <c r="H20" i="37"/>
  <c r="Y17" i="37"/>
  <c r="R10" i="37"/>
  <c r="Y13" i="37"/>
  <c r="Z8" i="37"/>
  <c r="Y15" i="37"/>
  <c r="U22" i="43"/>
  <c r="M22" i="43"/>
  <c r="X22" i="43" s="1"/>
  <c r="S33" i="43"/>
  <c r="X33" i="43" s="1"/>
  <c r="P39" i="43"/>
  <c r="M34" i="43"/>
  <c r="U34" i="43"/>
  <c r="U46" i="43"/>
  <c r="S46" i="43"/>
  <c r="X46" i="43"/>
  <c r="S54" i="43"/>
  <c r="U54" i="43"/>
  <c r="P58" i="43"/>
  <c r="S56" i="43"/>
  <c r="U56" i="43"/>
  <c r="M89" i="43"/>
  <c r="U89" i="43"/>
  <c r="M102" i="43"/>
  <c r="M106" i="43" s="1"/>
  <c r="U102" i="43"/>
  <c r="U106" i="43"/>
  <c r="J106" i="43"/>
  <c r="P52" i="43"/>
  <c r="J27" i="43"/>
  <c r="M26" i="43"/>
  <c r="X26" i="43" s="1"/>
  <c r="U35" i="43"/>
  <c r="M35" i="43"/>
  <c r="X35" i="43"/>
  <c r="V52" i="43"/>
  <c r="U48" i="43"/>
  <c r="M48" i="43"/>
  <c r="X48" i="43" s="1"/>
  <c r="R107" i="43"/>
  <c r="V76" i="43"/>
  <c r="U68" i="43"/>
  <c r="M68" i="43"/>
  <c r="X68" i="43" s="1"/>
  <c r="U74" i="43"/>
  <c r="M74" i="43"/>
  <c r="X84" i="43"/>
  <c r="M93" i="43"/>
  <c r="M95" i="43" s="1"/>
  <c r="X93" i="43"/>
  <c r="U93" i="43"/>
  <c r="V143" i="43"/>
  <c r="V144" i="43"/>
  <c r="M16" i="43"/>
  <c r="X16" i="43"/>
  <c r="X8" i="43"/>
  <c r="X9" i="43" s="1"/>
  <c r="U14" i="43"/>
  <c r="M14" i="43"/>
  <c r="X14" i="43"/>
  <c r="S41" i="43"/>
  <c r="U41" i="43"/>
  <c r="S90" i="43"/>
  <c r="X90" i="43"/>
  <c r="U90" i="43"/>
  <c r="X98" i="43"/>
  <c r="I107" i="43"/>
  <c r="I145" i="43"/>
  <c r="T106" i="43"/>
  <c r="X119" i="43"/>
  <c r="J95" i="43"/>
  <c r="W143" i="43"/>
  <c r="W144" i="43"/>
  <c r="V27" i="43"/>
  <c r="U20" i="43"/>
  <c r="M20" i="43"/>
  <c r="X20" i="43"/>
  <c r="U33" i="43"/>
  <c r="U36" i="43"/>
  <c r="S36" i="43"/>
  <c r="X36" i="43" s="1"/>
  <c r="T52" i="43"/>
  <c r="V58" i="43"/>
  <c r="U55" i="43"/>
  <c r="S55" i="43"/>
  <c r="X55" i="43" s="1"/>
  <c r="X67" i="43"/>
  <c r="W87" i="43"/>
  <c r="V95" i="43"/>
  <c r="X94" i="43"/>
  <c r="K107" i="43"/>
  <c r="K145" i="43"/>
  <c r="U104" i="43"/>
  <c r="M104" i="43"/>
  <c r="X104" i="43" s="1"/>
  <c r="X132" i="43"/>
  <c r="R145" i="43"/>
  <c r="Z17" i="32"/>
  <c r="N17" i="32"/>
  <c r="AA17" i="32" s="1"/>
  <c r="Y15" i="32"/>
  <c r="Y10" i="32"/>
  <c r="S10" i="32"/>
  <c r="N18" i="32"/>
  <c r="AA18" i="32" s="1"/>
  <c r="Z12" i="32"/>
  <c r="Z19" i="32"/>
  <c r="N19" i="32"/>
  <c r="AA19" i="32"/>
  <c r="Z16" i="32"/>
  <c r="N16" i="32"/>
  <c r="AA16" i="32"/>
  <c r="Z15" i="32"/>
  <c r="N15" i="32"/>
  <c r="AA15" i="32" s="1"/>
  <c r="J20" i="32"/>
  <c r="H10" i="32"/>
  <c r="N13" i="32"/>
  <c r="W18" i="32"/>
  <c r="W10" i="32"/>
  <c r="N12" i="32"/>
  <c r="G16" i="2"/>
  <c r="I15" i="54"/>
  <c r="I12" i="54" s="1"/>
  <c r="I38" i="2"/>
  <c r="I30" i="2"/>
  <c r="H91" i="2"/>
  <c r="X89" i="43"/>
  <c r="X41" i="43"/>
  <c r="AA12" i="32"/>
  <c r="O54" i="59"/>
  <c r="O17" i="59"/>
  <c r="G14" i="2"/>
  <c r="H14" i="2" s="1"/>
  <c r="Y20" i="37"/>
  <c r="J100" i="43"/>
  <c r="M99" i="43"/>
  <c r="M100" i="43" s="1"/>
  <c r="U100" i="43"/>
  <c r="P100" i="43"/>
  <c r="P107" i="43" s="1"/>
  <c r="N16" i="59"/>
  <c r="AG28" i="49"/>
  <c r="AA29" i="49"/>
  <c r="O14" i="49"/>
  <c r="N15" i="49"/>
  <c r="T15" i="41"/>
  <c r="AL15" i="41" s="1"/>
  <c r="AI15" i="41"/>
  <c r="I11" i="5"/>
  <c r="M17" i="24"/>
  <c r="L16" i="65"/>
  <c r="Y46" i="18"/>
  <c r="W47" i="18"/>
  <c r="Q12" i="46"/>
  <c r="R12" i="46" s="1"/>
  <c r="S12" i="46" s="1"/>
  <c r="S95" i="43"/>
  <c r="X13" i="43"/>
  <c r="AP30" i="49"/>
  <c r="R30" i="49"/>
  <c r="AG30" i="49"/>
  <c r="AJ30" i="49"/>
  <c r="W49" i="33"/>
  <c r="Z48" i="33"/>
  <c r="Z49" i="33" s="1"/>
  <c r="AI37" i="35"/>
  <c r="X86" i="43"/>
  <c r="Z29" i="41"/>
  <c r="AB26" i="41"/>
  <c r="Y20" i="18"/>
  <c r="W18" i="34"/>
  <c r="Y16" i="34"/>
  <c r="X78" i="43"/>
  <c r="X81" i="43" s="1"/>
  <c r="AG22" i="49"/>
  <c r="AJ22" i="49" s="1"/>
  <c r="AG23" i="51"/>
  <c r="AH22" i="51"/>
  <c r="AH23" i="51" s="1"/>
  <c r="T12" i="41"/>
  <c r="AB14" i="41"/>
  <c r="AC14" i="41"/>
  <c r="AF14" i="41" s="1"/>
  <c r="W35" i="33"/>
  <c r="W59" i="33" s="1"/>
  <c r="AB13" i="41"/>
  <c r="Z16" i="41"/>
  <c r="L16" i="59"/>
  <c r="AZ28" i="49"/>
  <c r="BA28" i="49" s="1"/>
  <c r="BA31" i="49" s="1"/>
  <c r="S87" i="43"/>
  <c r="Z10" i="37"/>
  <c r="R20" i="37"/>
  <c r="S22" i="37"/>
  <c r="P26" i="41"/>
  <c r="AI21" i="41"/>
  <c r="Z29" i="35"/>
  <c r="AQ29" i="41"/>
  <c r="AS28" i="41"/>
  <c r="N20" i="49"/>
  <c r="L23" i="49"/>
  <c r="AK34" i="34"/>
  <c r="Z20" i="49"/>
  <c r="S39" i="18"/>
  <c r="S49" i="18"/>
  <c r="O38" i="38"/>
  <c r="K49" i="34"/>
  <c r="AH62" i="35"/>
  <c r="T23" i="18"/>
  <c r="Y30" i="18"/>
  <c r="X47" i="18"/>
  <c r="O22" i="35"/>
  <c r="M27" i="40"/>
  <c r="Z12" i="35"/>
  <c r="Z18" i="35"/>
  <c r="Z22" i="35" s="1"/>
  <c r="X51" i="35"/>
  <c r="X52" i="35"/>
  <c r="U13" i="52"/>
  <c r="X27" i="40"/>
  <c r="X38" i="40"/>
  <c r="AH59" i="33"/>
  <c r="L28" i="65"/>
  <c r="AY15" i="49"/>
  <c r="AH15" i="49"/>
  <c r="AH33" i="49" s="1"/>
  <c r="N21" i="49"/>
  <c r="L49" i="18"/>
  <c r="Q38" i="52"/>
  <c r="U20" i="38"/>
  <c r="S22" i="38"/>
  <c r="S28" i="38"/>
  <c r="U25" i="38"/>
  <c r="U27" i="38" s="1"/>
  <c r="T27" i="38"/>
  <c r="T28" i="38" s="1"/>
  <c r="U48" i="34"/>
  <c r="AM47" i="18"/>
  <c r="AD58" i="34"/>
  <c r="AR37" i="35"/>
  <c r="AZ16" i="41"/>
  <c r="AZ30" i="41"/>
  <c r="BB12" i="41"/>
  <c r="V14" i="18"/>
  <c r="Y11" i="18"/>
  <c r="Y14" i="18"/>
  <c r="W33" i="18"/>
  <c r="X48" i="34"/>
  <c r="X49" i="34" s="1"/>
  <c r="Y45" i="34"/>
  <c r="R14" i="46"/>
  <c r="BD22" i="41"/>
  <c r="BE22" i="41" s="1"/>
  <c r="BH22" i="41" s="1"/>
  <c r="Z23" i="41"/>
  <c r="AB20" i="41"/>
  <c r="I115" i="26"/>
  <c r="O115" i="26"/>
  <c r="W36" i="35"/>
  <c r="V31" i="35"/>
  <c r="W48" i="34"/>
  <c r="W49" i="34" s="1"/>
  <c r="Y47" i="34"/>
  <c r="W50" i="33"/>
  <c r="AE49" i="18"/>
  <c r="O139" i="26"/>
  <c r="L136" i="26"/>
  <c r="O136" i="26"/>
  <c r="Z18" i="32"/>
  <c r="V35" i="24"/>
  <c r="Y44" i="18"/>
  <c r="Y47" i="18" s="1"/>
  <c r="Z56" i="33"/>
  <c r="O46" i="35"/>
  <c r="S8" i="42"/>
  <c r="AC15" i="51"/>
  <c r="Y10" i="34"/>
  <c r="S34" i="34"/>
  <c r="U49" i="34"/>
  <c r="V49" i="33"/>
  <c r="AI36" i="35"/>
  <c r="AN37" i="35"/>
  <c r="AN62" i="35" s="1"/>
  <c r="AR31" i="49"/>
  <c r="T27" i="40"/>
  <c r="T28" i="40"/>
  <c r="R38" i="40"/>
  <c r="X13" i="35"/>
  <c r="I38" i="52"/>
  <c r="AE23" i="51"/>
  <c r="Y26" i="40"/>
  <c r="R22" i="38"/>
  <c r="R28" i="38" s="1"/>
  <c r="R38" i="38"/>
  <c r="Y25" i="34"/>
  <c r="Y28" i="34"/>
  <c r="F16" i="2"/>
  <c r="H16" i="2" s="1"/>
  <c r="M29" i="49"/>
  <c r="M31" i="49"/>
  <c r="L29" i="49"/>
  <c r="Z54" i="33"/>
  <c r="Z57" i="33" s="1"/>
  <c r="BA16" i="41"/>
  <c r="BA30" i="41" s="1"/>
  <c r="G11" i="45"/>
  <c r="H14" i="6"/>
  <c r="O34" i="33"/>
  <c r="O35" i="33" s="1"/>
  <c r="W57" i="33"/>
  <c r="G28" i="40"/>
  <c r="G38" i="40"/>
  <c r="Z47" i="35"/>
  <c r="AK58" i="34"/>
  <c r="AI34" i="34"/>
  <c r="AI58" i="34" s="1"/>
  <c r="AE62" i="35"/>
  <c r="O19" i="26"/>
  <c r="AS14" i="41"/>
  <c r="AT14" i="41" s="1"/>
  <c r="AW14" i="41" s="1"/>
  <c r="AP16" i="41"/>
  <c r="Z59" i="35"/>
  <c r="Z11" i="35"/>
  <c r="S38" i="52"/>
  <c r="M59" i="33"/>
  <c r="AL58" i="34"/>
  <c r="X91" i="43"/>
  <c r="AJ33" i="51"/>
  <c r="U21" i="43"/>
  <c r="M21" i="43"/>
  <c r="X21" i="43"/>
  <c r="T143" i="43"/>
  <c r="T144" i="43" s="1"/>
  <c r="T145" i="43" s="1"/>
  <c r="U19" i="38"/>
  <c r="U22" i="38" s="1"/>
  <c r="U28" i="38" s="1"/>
  <c r="AI20" i="33"/>
  <c r="AD27" i="52"/>
  <c r="AD28" i="52"/>
  <c r="AD38" i="52" s="1"/>
  <c r="AU33" i="49"/>
  <c r="G16" i="59"/>
  <c r="G15" i="59"/>
  <c r="U94" i="43"/>
  <c r="U95" i="43"/>
  <c r="V48" i="34"/>
  <c r="Y25" i="40"/>
  <c r="Y27" i="40" s="1"/>
  <c r="O96" i="26"/>
  <c r="W33" i="34"/>
  <c r="I11" i="37"/>
  <c r="X31" i="43"/>
  <c r="X10" i="52"/>
  <c r="X13" i="52" s="1"/>
  <c r="H28" i="67"/>
  <c r="W100" i="43"/>
  <c r="U143" i="43"/>
  <c r="U144" i="43" s="1"/>
  <c r="AH38" i="52"/>
  <c r="AE23" i="49"/>
  <c r="AE33" i="49"/>
  <c r="Q71" i="59"/>
  <c r="Q54" i="59" s="1"/>
  <c r="W39" i="43"/>
  <c r="M15" i="43"/>
  <c r="U67" i="43"/>
  <c r="U23" i="43"/>
  <c r="BB28" i="41"/>
  <c r="BB29" i="41"/>
  <c r="S14" i="41"/>
  <c r="S16" i="41" s="1"/>
  <c r="S30" i="41" s="1"/>
  <c r="O114" i="26"/>
  <c r="U26" i="43"/>
  <c r="O16" i="59"/>
  <c r="O15" i="59" s="1"/>
  <c r="AP23" i="49"/>
  <c r="BD28" i="41"/>
  <c r="I20" i="37"/>
  <c r="Z11" i="37"/>
  <c r="L31" i="49"/>
  <c r="N29" i="49"/>
  <c r="N31" i="49" s="1"/>
  <c r="AG14" i="49"/>
  <c r="R14" i="49"/>
  <c r="X15" i="43"/>
  <c r="Z30" i="41"/>
  <c r="O20" i="49"/>
  <c r="R20" i="49" s="1"/>
  <c r="AC26" i="41"/>
  <c r="H15" i="54"/>
  <c r="H12" i="54" s="1"/>
  <c r="F14" i="2"/>
  <c r="AC13" i="41"/>
  <c r="AB16" i="41"/>
  <c r="AD29" i="49"/>
  <c r="AT28" i="41"/>
  <c r="AW28" i="41" s="1"/>
  <c r="AC20" i="41"/>
  <c r="AC23" i="41" s="1"/>
  <c r="AB23" i="41"/>
  <c r="P29" i="41"/>
  <c r="Q26" i="41"/>
  <c r="Q29" i="41" s="1"/>
  <c r="AP31" i="49"/>
  <c r="AQ30" i="49"/>
  <c r="AT30" i="49" s="1"/>
  <c r="O29" i="49"/>
  <c r="AF20" i="41"/>
  <c r="AF23" i="41" s="1"/>
  <c r="AT21" i="49"/>
  <c r="BE28" i="41"/>
  <c r="BH28" i="41"/>
  <c r="R29" i="49"/>
  <c r="AG29" i="49"/>
  <c r="AJ29" i="49" s="1"/>
  <c r="AZ31" i="49" l="1"/>
  <c r="AA20" i="49"/>
  <c r="Z23" i="49"/>
  <c r="BE29" i="41"/>
  <c r="BH26" i="41"/>
  <c r="BH29" i="41" s="1"/>
  <c r="U52" i="35"/>
  <c r="Z14" i="32"/>
  <c r="Z10" i="32" s="1"/>
  <c r="J10" i="32"/>
  <c r="N14" i="32"/>
  <c r="AA14" i="32" s="1"/>
  <c r="Z36" i="35"/>
  <c r="M76" i="43"/>
  <c r="Z50" i="33"/>
  <c r="AT28" i="49"/>
  <c r="AT31" i="49" s="1"/>
  <c r="AQ31" i="49"/>
  <c r="AK16" i="41"/>
  <c r="AK30" i="41" s="1"/>
  <c r="AB33" i="51"/>
  <c r="BD28" i="49"/>
  <c r="J22" i="37"/>
  <c r="X99" i="43"/>
  <c r="X100" i="43" s="1"/>
  <c r="AG31" i="49"/>
  <c r="AJ28" i="49"/>
  <c r="AJ31" i="49" s="1"/>
  <c r="AP23" i="41"/>
  <c r="AP30" i="41" s="1"/>
  <c r="AS20" i="41"/>
  <c r="S27" i="43"/>
  <c r="S39" i="43"/>
  <c r="U37" i="43"/>
  <c r="M37" i="43"/>
  <c r="X37" i="43" s="1"/>
  <c r="J39" i="43"/>
  <c r="M43" i="43"/>
  <c r="U43" i="43"/>
  <c r="J52" i="43"/>
  <c r="R20" i="46"/>
  <c r="S20" i="46" s="1"/>
  <c r="Y33" i="18"/>
  <c r="Y39" i="18" s="1"/>
  <c r="AL12" i="41"/>
  <c r="AA13" i="32"/>
  <c r="AA10" i="32" s="1"/>
  <c r="U39" i="43"/>
  <c r="V23" i="24"/>
  <c r="U38" i="24"/>
  <c r="AD28" i="49"/>
  <c r="AD31" i="49" s="1"/>
  <c r="AA31" i="49"/>
  <c r="G20" i="46"/>
  <c r="G21" i="46" s="1"/>
  <c r="U59" i="33"/>
  <c r="S58" i="34"/>
  <c r="R21" i="46"/>
  <c r="N396" i="59"/>
  <c r="X95" i="43"/>
  <c r="X34" i="43"/>
  <c r="M39" i="43"/>
  <c r="BD12" i="41"/>
  <c r="BB16" i="41"/>
  <c r="BB30" i="41" s="1"/>
  <c r="P145" i="43"/>
  <c r="N20" i="32"/>
  <c r="AA20" i="32" s="1"/>
  <c r="Z20" i="32"/>
  <c r="Z31" i="35"/>
  <c r="R31" i="49"/>
  <c r="Q13" i="41"/>
  <c r="U62" i="35"/>
  <c r="K58" i="34"/>
  <c r="AZ23" i="49"/>
  <c r="BA20" i="49"/>
  <c r="AP15" i="49"/>
  <c r="AP33" i="49" s="1"/>
  <c r="X25" i="52"/>
  <c r="V27" i="52"/>
  <c r="V28" i="52" s="1"/>
  <c r="V38" i="52" s="1"/>
  <c r="AF13" i="41"/>
  <c r="AF16" i="41" s="1"/>
  <c r="AC16" i="41"/>
  <c r="M23" i="41"/>
  <c r="P20" i="41"/>
  <c r="P14" i="41"/>
  <c r="Q14" i="41" s="1"/>
  <c r="M16" i="41"/>
  <c r="BD29" i="41"/>
  <c r="AK14" i="41"/>
  <c r="W107" i="43"/>
  <c r="W145" i="43" s="1"/>
  <c r="AW26" i="41"/>
  <c r="AW29" i="41" s="1"/>
  <c r="AT29" i="41"/>
  <c r="R12" i="49"/>
  <c r="R15" i="49" s="1"/>
  <c r="O15" i="49"/>
  <c r="O33" i="49" s="1"/>
  <c r="AZ33" i="49"/>
  <c r="AT33" i="51"/>
  <c r="U49" i="18"/>
  <c r="N23" i="49"/>
  <c r="N33" i="49" s="1"/>
  <c r="O21" i="49"/>
  <c r="Y48" i="34"/>
  <c r="Y49" i="34" s="1"/>
  <c r="Z20" i="37"/>
  <c r="W58" i="34"/>
  <c r="AF26" i="41"/>
  <c r="AF29" i="41" s="1"/>
  <c r="AI26" i="41"/>
  <c r="AI29" i="41" s="1"/>
  <c r="AC29" i="41"/>
  <c r="M143" i="43"/>
  <c r="AF15" i="49"/>
  <c r="AF33" i="49" s="1"/>
  <c r="X106" i="43"/>
  <c r="V23" i="18"/>
  <c r="Y21" i="18"/>
  <c r="Y23" i="18" s="1"/>
  <c r="Y49" i="18" s="1"/>
  <c r="T38" i="38"/>
  <c r="AM49" i="18"/>
  <c r="O23" i="49"/>
  <c r="AB29" i="41"/>
  <c r="AB30" i="41" s="1"/>
  <c r="X54" i="43"/>
  <c r="X58" i="43" s="1"/>
  <c r="S58" i="43"/>
  <c r="S106" i="43"/>
  <c r="U28" i="40"/>
  <c r="U38" i="40" s="1"/>
  <c r="AY31" i="49"/>
  <c r="BB15" i="49"/>
  <c r="T27" i="41"/>
  <c r="AL27" i="41" s="1"/>
  <c r="J49" i="18"/>
  <c r="T39" i="18"/>
  <c r="T49" i="18" s="1"/>
  <c r="Z33" i="33"/>
  <c r="Y34" i="33"/>
  <c r="P28" i="38"/>
  <c r="P38" i="38" s="1"/>
  <c r="Y51" i="35"/>
  <c r="X21" i="52"/>
  <c r="X22" i="52" s="1"/>
  <c r="X18" i="34"/>
  <c r="X58" i="34" s="1"/>
  <c r="Y9" i="34"/>
  <c r="Y12" i="34" s="1"/>
  <c r="V12" i="34"/>
  <c r="AG29" i="41"/>
  <c r="AD30" i="41"/>
  <c r="M22" i="24"/>
  <c r="M38" i="24" s="1"/>
  <c r="K38" i="24"/>
  <c r="W38" i="52"/>
  <c r="Y23" i="49"/>
  <c r="V22" i="24"/>
  <c r="K80" i="59"/>
  <c r="G91" i="59"/>
  <c r="K299" i="59"/>
  <c r="G300" i="59"/>
  <c r="X111" i="43"/>
  <c r="S143" i="43"/>
  <c r="O31" i="49"/>
  <c r="J36" i="65"/>
  <c r="AQ12" i="49"/>
  <c r="Z20" i="33"/>
  <c r="V14" i="24"/>
  <c r="V17" i="24" s="1"/>
  <c r="U17" i="24"/>
  <c r="Y31" i="49"/>
  <c r="N49" i="18"/>
  <c r="K59" i="33"/>
  <c r="X38" i="18"/>
  <c r="Z31" i="33"/>
  <c r="Z60" i="35"/>
  <c r="N37" i="35"/>
  <c r="W31" i="35"/>
  <c r="Y19" i="40"/>
  <c r="Y22" i="40" s="1"/>
  <c r="Y28" i="40" s="1"/>
  <c r="Y38" i="40" s="1"/>
  <c r="U56" i="34"/>
  <c r="U28" i="34"/>
  <c r="U34" i="34" s="1"/>
  <c r="U58" i="34" s="1"/>
  <c r="Z28" i="38"/>
  <c r="Z38" i="38" s="1"/>
  <c r="AI22" i="41"/>
  <c r="U27" i="40"/>
  <c r="AS12" i="41"/>
  <c r="AQ16" i="41"/>
  <c r="AQ30" i="41" s="1"/>
  <c r="Z29" i="33"/>
  <c r="S76" i="43"/>
  <c r="H13" i="5"/>
  <c r="H19" i="5" s="1"/>
  <c r="X33" i="18"/>
  <c r="X39" i="18" s="1"/>
  <c r="W38" i="18"/>
  <c r="W39" i="18" s="1"/>
  <c r="W49" i="18" s="1"/>
  <c r="S38" i="40"/>
  <c r="V60" i="35"/>
  <c r="X37" i="35"/>
  <c r="X62" i="35" s="1"/>
  <c r="V13" i="35"/>
  <c r="V62" i="35" s="1"/>
  <c r="L30" i="41"/>
  <c r="AR13" i="33"/>
  <c r="AO23" i="41"/>
  <c r="AO30" i="41" s="1"/>
  <c r="X19" i="43"/>
  <c r="T26" i="41"/>
  <c r="M27" i="43"/>
  <c r="Z31" i="49"/>
  <c r="AT20" i="49"/>
  <c r="AT23" i="49" s="1"/>
  <c r="Q38" i="38"/>
  <c r="AI27" i="41"/>
  <c r="T22" i="41"/>
  <c r="AL22" i="41" s="1"/>
  <c r="U87" i="43"/>
  <c r="BD20" i="41"/>
  <c r="Y35" i="33"/>
  <c r="Y59" i="33" s="1"/>
  <c r="N38" i="38"/>
  <c r="AE15" i="51"/>
  <c r="AE33" i="51" s="1"/>
  <c r="Y33" i="34"/>
  <c r="Y34" i="34" s="1"/>
  <c r="AA30" i="41"/>
  <c r="Q59" i="33"/>
  <c r="K145" i="59"/>
  <c r="G283" i="59"/>
  <c r="M85" i="43"/>
  <c r="W37" i="35"/>
  <c r="R62" i="35"/>
  <c r="AG30" i="41"/>
  <c r="O50" i="33"/>
  <c r="AC49" i="18"/>
  <c r="X76" i="43"/>
  <c r="AF33" i="51"/>
  <c r="X29" i="33"/>
  <c r="X35" i="33" s="1"/>
  <c r="X59" i="33" s="1"/>
  <c r="M36" i="40"/>
  <c r="M38" i="40" s="1"/>
  <c r="AH13" i="51"/>
  <c r="AH15" i="51" s="1"/>
  <c r="AH33" i="51" s="1"/>
  <c r="U10" i="38"/>
  <c r="U13" i="38" s="1"/>
  <c r="U38" i="38" s="1"/>
  <c r="S13" i="38"/>
  <c r="S38" i="38" s="1"/>
  <c r="U50" i="33"/>
  <c r="AP62" i="35"/>
  <c r="V43" i="34"/>
  <c r="V49" i="34" s="1"/>
  <c r="V38" i="18"/>
  <c r="V39" i="18" s="1"/>
  <c r="V49" i="18" s="1"/>
  <c r="AS22" i="41"/>
  <c r="AT22" i="41" s="1"/>
  <c r="AW22" i="41" s="1"/>
  <c r="BB23" i="49"/>
  <c r="M15" i="49"/>
  <c r="U51" i="35"/>
  <c r="O38" i="52"/>
  <c r="W28" i="34"/>
  <c r="W34" i="34" s="1"/>
  <c r="H38" i="2"/>
  <c r="AF62" i="35"/>
  <c r="BB29" i="49"/>
  <c r="BB31" i="49" s="1"/>
  <c r="AW31" i="49"/>
  <c r="AW33" i="49" s="1"/>
  <c r="BD29" i="49"/>
  <c r="Z10" i="35"/>
  <c r="Z13" i="35" s="1"/>
  <c r="AO15" i="49"/>
  <c r="Z12" i="49"/>
  <c r="Z13" i="33"/>
  <c r="G14" i="6"/>
  <c r="N35" i="33"/>
  <c r="N59" i="33" s="1"/>
  <c r="V34" i="33"/>
  <c r="V35" i="33" s="1"/>
  <c r="O60" i="35"/>
  <c r="O62" i="35" s="1"/>
  <c r="J58" i="34"/>
  <c r="T58" i="34"/>
  <c r="V44" i="33"/>
  <c r="V50" i="33" s="1"/>
  <c r="O13" i="33"/>
  <c r="AL49" i="18"/>
  <c r="AE50" i="33"/>
  <c r="AE59" i="33" s="1"/>
  <c r="X13" i="49"/>
  <c r="AF13" i="49"/>
  <c r="U62" i="43"/>
  <c r="U64" i="43" s="1"/>
  <c r="M62" i="43"/>
  <c r="J64" i="43"/>
  <c r="J107" i="43" s="1"/>
  <c r="J145" i="43" s="1"/>
  <c r="X32" i="43"/>
  <c r="X39" i="43" s="1"/>
  <c r="AX31" i="49"/>
  <c r="K36" i="65"/>
  <c r="Z21" i="49"/>
  <c r="AA21" i="49" s="1"/>
  <c r="AD21" i="49" s="1"/>
  <c r="S35" i="33"/>
  <c r="S59" i="33" s="1"/>
  <c r="X23" i="18"/>
  <c r="X49" i="18" s="1"/>
  <c r="Q38" i="40"/>
  <c r="AC23" i="51"/>
  <c r="AC33" i="51" s="1"/>
  <c r="Y34" i="40"/>
  <c r="Y36" i="40" s="1"/>
  <c r="V36" i="40"/>
  <c r="V38" i="40" s="1"/>
  <c r="P58" i="34"/>
  <c r="M48" i="34"/>
  <c r="M49" i="34" s="1"/>
  <c r="M58" i="34" s="1"/>
  <c r="N52" i="35"/>
  <c r="W46" i="35"/>
  <c r="E33" i="49"/>
  <c r="U20" i="37"/>
  <c r="AI51" i="35"/>
  <c r="AO52" i="35"/>
  <c r="AO62" i="35" s="1"/>
  <c r="Q33" i="49"/>
  <c r="O15" i="26"/>
  <c r="O140" i="26"/>
  <c r="P27" i="43"/>
  <c r="S19" i="43"/>
  <c r="I16" i="5"/>
  <c r="I13" i="5" s="1"/>
  <c r="I19" i="5" s="1"/>
  <c r="AR50" i="33"/>
  <c r="AK28" i="40"/>
  <c r="AK38" i="40" s="1"/>
  <c r="S33" i="49"/>
  <c r="Q38" i="24"/>
  <c r="I75" i="26"/>
  <c r="O75" i="26" s="1"/>
  <c r="AQ52" i="35"/>
  <c r="AQ62" i="35" s="1"/>
  <c r="AL28" i="40"/>
  <c r="AL38" i="40" s="1"/>
  <c r="AC33" i="49"/>
  <c r="AE16" i="41"/>
  <c r="AE30" i="41" s="1"/>
  <c r="X123" i="43"/>
  <c r="AF34" i="34"/>
  <c r="AI46" i="35"/>
  <c r="AI34" i="33"/>
  <c r="AI35" i="33" s="1"/>
  <c r="AI59" i="33" s="1"/>
  <c r="AO35" i="33"/>
  <c r="AO59" i="33" s="1"/>
  <c r="E15" i="60"/>
  <c r="E13" i="60" s="1"/>
  <c r="E11" i="60" s="1"/>
  <c r="U16" i="43"/>
  <c r="X24" i="52"/>
  <c r="Q43" i="59"/>
  <c r="Q17" i="59" s="1"/>
  <c r="V39" i="43"/>
  <c r="V107" i="43" s="1"/>
  <c r="V145" i="43" s="1"/>
  <c r="E16" i="2"/>
  <c r="AG50" i="33"/>
  <c r="AG59" i="33" s="1"/>
  <c r="AI33" i="51"/>
  <c r="AT23" i="51"/>
  <c r="AJ22" i="52"/>
  <c r="AJ28" i="52" s="1"/>
  <c r="AJ38" i="52" s="1"/>
  <c r="AX15" i="49"/>
  <c r="S44" i="43"/>
  <c r="U44" i="43"/>
  <c r="I105" i="26"/>
  <c r="O105" i="26" s="1"/>
  <c r="O112" i="26"/>
  <c r="AE58" i="34"/>
  <c r="AF43" i="34"/>
  <c r="AF49" i="34" s="1"/>
  <c r="AN14" i="49"/>
  <c r="AP14" i="49" s="1"/>
  <c r="AQ14" i="49" s="1"/>
  <c r="AT14" i="49" s="1"/>
  <c r="Z14" i="37"/>
  <c r="AQ50" i="33"/>
  <c r="AQ59" i="33" s="1"/>
  <c r="L107" i="43"/>
  <c r="L145" i="43" s="1"/>
  <c r="X137" i="43"/>
  <c r="U25" i="43"/>
  <c r="U57" i="43"/>
  <c r="U58" i="43" s="1"/>
  <c r="M17" i="43"/>
  <c r="X17" i="43" s="1"/>
  <c r="S61" i="43"/>
  <c r="S64" i="43" s="1"/>
  <c r="AA12" i="49" l="1"/>
  <c r="S107" i="43"/>
  <c r="S145" i="43" s="1"/>
  <c r="N10" i="32"/>
  <c r="AT12" i="41"/>
  <c r="AS16" i="41"/>
  <c r="X27" i="52"/>
  <c r="X28" i="52"/>
  <c r="X38" i="52" s="1"/>
  <c r="BD31" i="49"/>
  <c r="X27" i="43"/>
  <c r="U27" i="43"/>
  <c r="O59" i="33"/>
  <c r="AN15" i="49"/>
  <c r="Z51" i="35"/>
  <c r="Y52" i="35"/>
  <c r="M30" i="41"/>
  <c r="AT20" i="41"/>
  <c r="AS23" i="41"/>
  <c r="Z13" i="49"/>
  <c r="AA13" i="49" s="1"/>
  <c r="X15" i="49"/>
  <c r="AI14" i="41"/>
  <c r="T14" i="41"/>
  <c r="AL14" i="41" s="1"/>
  <c r="S52" i="43"/>
  <c r="X44" i="43"/>
  <c r="W52" i="35"/>
  <c r="W62" i="35" s="1"/>
  <c r="Z46" i="35"/>
  <c r="Z52" i="35" s="1"/>
  <c r="T29" i="41"/>
  <c r="AL26" i="41"/>
  <c r="AL29" i="41" s="1"/>
  <c r="X61" i="43"/>
  <c r="BD16" i="41"/>
  <c r="BD30" i="41" s="1"/>
  <c r="BE12" i="41"/>
  <c r="Y58" i="34"/>
  <c r="Q15" i="59"/>
  <c r="Q16" i="59"/>
  <c r="Q396" i="59" s="1"/>
  <c r="AT12" i="49"/>
  <c r="AT15" i="49" s="1"/>
  <c r="AT33" i="49" s="1"/>
  <c r="AQ15" i="49"/>
  <c r="AQ33" i="49" s="1"/>
  <c r="Q20" i="41"/>
  <c r="P23" i="41"/>
  <c r="AA23" i="49"/>
  <c r="AG20" i="49"/>
  <c r="AD20" i="49"/>
  <c r="AD23" i="49" s="1"/>
  <c r="AF58" i="34"/>
  <c r="X62" i="43"/>
  <c r="M64" i="43"/>
  <c r="V59" i="33"/>
  <c r="BE20" i="41"/>
  <c r="BD23" i="41"/>
  <c r="Y37" i="35"/>
  <c r="N62" i="35"/>
  <c r="AC30" i="41"/>
  <c r="P16" i="41"/>
  <c r="P30" i="41" s="1"/>
  <c r="U52" i="43"/>
  <c r="U107" i="43" s="1"/>
  <c r="U145" i="43" s="1"/>
  <c r="AR59" i="33"/>
  <c r="AF30" i="41"/>
  <c r="T13" i="41"/>
  <c r="Q16" i="41"/>
  <c r="AI13" i="41"/>
  <c r="M52" i="43"/>
  <c r="X43" i="43"/>
  <c r="X52" i="43" s="1"/>
  <c r="BD20" i="49"/>
  <c r="BD23" i="49" s="1"/>
  <c r="BA23" i="49"/>
  <c r="AI52" i="35"/>
  <c r="AI62" i="35" s="1"/>
  <c r="Z37" i="35"/>
  <c r="Z62" i="35" s="1"/>
  <c r="Z34" i="33"/>
  <c r="Z35" i="33" s="1"/>
  <c r="Z59" i="33" s="1"/>
  <c r="X143" i="43"/>
  <c r="X144" i="43"/>
  <c r="BB33" i="49"/>
  <c r="I16" i="2"/>
  <c r="G15" i="54"/>
  <c r="G12" i="54" s="1"/>
  <c r="E14" i="2"/>
  <c r="I14" i="2" s="1"/>
  <c r="X85" i="43"/>
  <c r="X87" i="43" s="1"/>
  <c r="M87" i="43"/>
  <c r="V58" i="34"/>
  <c r="R21" i="49"/>
  <c r="R23" i="49" s="1"/>
  <c r="R33" i="49" s="1"/>
  <c r="AG21" i="49"/>
  <c r="AJ21" i="49" s="1"/>
  <c r="AD13" i="49" l="1"/>
  <c r="AG13" i="49"/>
  <c r="AJ13" i="49" s="1"/>
  <c r="AT23" i="41"/>
  <c r="AW20" i="41"/>
  <c r="AW23" i="41" s="1"/>
  <c r="BD33" i="49"/>
  <c r="AI20" i="41"/>
  <c r="AI23" i="41" s="1"/>
  <c r="Q23" i="41"/>
  <c r="Q30" i="41" s="1"/>
  <c r="T20" i="41"/>
  <c r="AA15" i="49"/>
  <c r="AA33" i="49" s="1"/>
  <c r="AD12" i="49"/>
  <c r="AD15" i="49" s="1"/>
  <c r="AD33" i="49" s="1"/>
  <c r="AG12" i="49"/>
  <c r="BE16" i="41"/>
  <c r="BH12" i="41"/>
  <c r="BH16" i="41" s="1"/>
  <c r="AJ20" i="49"/>
  <c r="AJ23" i="49" s="1"/>
  <c r="AG23" i="49"/>
  <c r="Y62" i="35"/>
  <c r="Z15" i="49"/>
  <c r="Z33" i="49" s="1"/>
  <c r="M107" i="43"/>
  <c r="M145" i="43" s="1"/>
  <c r="X64" i="43"/>
  <c r="X107" i="43" s="1"/>
  <c r="X145" i="43" s="1"/>
  <c r="AS30" i="41"/>
  <c r="AW12" i="41"/>
  <c r="AW16" i="41" s="1"/>
  <c r="AW30" i="41" s="1"/>
  <c r="AT16" i="41"/>
  <c r="AT30" i="41" s="1"/>
  <c r="AI16" i="41"/>
  <c r="BE23" i="41"/>
  <c r="BH20" i="41"/>
  <c r="BH23" i="41" s="1"/>
  <c r="AL13" i="41"/>
  <c r="AL16" i="41" s="1"/>
  <c r="T16" i="41"/>
  <c r="AG15" i="49" l="1"/>
  <c r="AG33" i="49" s="1"/>
  <c r="AJ12" i="49"/>
  <c r="AJ15" i="49" s="1"/>
  <c r="AJ33" i="49" s="1"/>
  <c r="AL20" i="41"/>
  <c r="AL23" i="41" s="1"/>
  <c r="T23" i="41"/>
  <c r="AL30" i="41"/>
  <c r="T30" i="41"/>
  <c r="BH30" i="41"/>
  <c r="AI30" i="41"/>
  <c r="BE30" i="41"/>
</calcChain>
</file>

<file path=xl/comments1.xml><?xml version="1.0" encoding="utf-8"?>
<comments xmlns="http://schemas.openxmlformats.org/spreadsheetml/2006/main">
  <authors>
    <author>Marine Shishyan</author>
  </authors>
  <commentList>
    <comment ref="D34" authorId="0" shapeId="0">
      <text>
        <r>
          <rPr>
            <b/>
            <sz val="9"/>
            <color indexed="81"/>
            <rFont val="Tahoma"/>
            <family val="2"/>
          </rPr>
          <t>տե՛ս ներքևում՝ հղում 2-ը
=E34+G34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տե՛ս ներքևում՝ հղում 1-ը</t>
        </r>
      </text>
    </comment>
  </commentList>
</comments>
</file>

<file path=xl/sharedStrings.xml><?xml version="1.0" encoding="utf-8"?>
<sst xmlns="http://schemas.openxmlformats.org/spreadsheetml/2006/main" count="4175" uniqueCount="1329">
  <si>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</si>
  <si>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</si>
  <si>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</si>
  <si>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</si>
  <si>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</si>
  <si>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</si>
  <si>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</si>
  <si>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</si>
  <si>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</si>
  <si>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</si>
  <si>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</si>
  <si>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</si>
  <si>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</si>
  <si>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</si>
  <si>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</si>
  <si>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</si>
  <si>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</si>
  <si>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</si>
  <si>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</si>
  <si>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</si>
  <si>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</si>
  <si>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</si>
  <si>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</si>
  <si>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</si>
  <si>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</si>
  <si>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</si>
  <si>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</si>
  <si>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</si>
  <si>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</si>
  <si>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</si>
  <si>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</si>
  <si>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</si>
  <si>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</si>
  <si>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</si>
  <si>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</si>
  <si>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</si>
  <si>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</si>
  <si>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</si>
  <si>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</si>
  <si>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</si>
  <si>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</si>
  <si>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</si>
  <si>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</si>
  <si>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</si>
  <si>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</si>
  <si>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</si>
  <si>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</si>
  <si>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</si>
  <si>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</si>
  <si>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</si>
  <si>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</si>
  <si>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</si>
  <si>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</si>
  <si>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</si>
  <si>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</si>
  <si>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</si>
  <si>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</si>
  <si>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</si>
  <si>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</si>
  <si>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</si>
  <si>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</si>
  <si>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</si>
  <si>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</si>
  <si>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</si>
  <si>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</si>
  <si>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</si>
  <si>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</si>
  <si>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</si>
  <si>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</si>
  <si>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</si>
  <si>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</si>
  <si>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</si>
  <si>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</si>
  <si>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</si>
  <si>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</si>
  <si>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</si>
  <si>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</si>
  <si>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</si>
  <si>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</si>
  <si>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</si>
  <si>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>Ղեկավարի խորհրդական</t>
  </si>
  <si>
    <t>Ղեկավարի օգնական</t>
  </si>
  <si>
    <t>Ղեկավարի մամուլի քարտուղար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</si>
  <si>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</si>
  <si>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</si>
  <si>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</si>
  <si>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</si>
  <si>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</si>
  <si>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</si>
  <si>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</si>
  <si>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</si>
  <si>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</si>
  <si>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</si>
  <si>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</si>
  <si>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</si>
  <si>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</si>
  <si>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</si>
  <si>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</si>
  <si>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</si>
  <si>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</si>
  <si>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</si>
  <si>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</si>
  <si>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</si>
  <si>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</si>
  <si>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</si>
  <si>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</si>
  <si>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</si>
  <si>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</si>
  <si>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</si>
  <si>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</si>
  <si>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</si>
  <si>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</si>
  <si>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</si>
  <si>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</si>
  <si>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</si>
  <si>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</si>
  <si>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</si>
  <si>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</si>
  <si>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</si>
  <si>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</si>
  <si>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</si>
  <si>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</si>
  <si>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</si>
  <si>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</si>
  <si>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</si>
  <si>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</si>
  <si>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</si>
  <si>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</si>
  <si>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</si>
  <si>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</si>
  <si>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</si>
  <si>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</si>
  <si>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</si>
  <si>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</si>
  <si>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</si>
  <si>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</si>
  <si>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</si>
  <si>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</si>
  <si>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</si>
  <si>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</si>
  <si>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</si>
  <si>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</si>
  <si>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</si>
  <si>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Ձև N 11</t>
  </si>
  <si>
    <t>Տ Ե Ղ Ե Կ Ա Ն Ք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</si>
  <si>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</si>
  <si>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</si>
  <si>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</si>
  <si>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</si>
  <si>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</si>
  <si>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</si>
  <si>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</si>
  <si>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</si>
  <si>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</si>
  <si>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</si>
  <si>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>Ձև N 12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</si>
  <si>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</si>
  <si>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</si>
  <si>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</si>
  <si>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</si>
  <si>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</si>
  <si>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Չափի միավորը</t>
  </si>
  <si>
    <t>Ձեռքբեր ման  տարեթիվը</t>
  </si>
  <si>
    <t>Սկզբնական արժեքը   /հազ.դրամ/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</si>
  <si>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</si>
  <si>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</si>
  <si>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</si>
  <si>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</si>
  <si>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</si>
  <si>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</si>
  <si>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</si>
  <si>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</si>
  <si>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</si>
  <si>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</si>
  <si>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</si>
  <si>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</si>
  <si>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</si>
  <si>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</si>
  <si>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</si>
  <si>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</si>
  <si>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</si>
  <si>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</si>
  <si>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</si>
  <si>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</si>
  <si>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</si>
  <si>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</si>
  <si>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</si>
  <si>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</si>
  <si>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</si>
  <si>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</si>
  <si>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</si>
  <si>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</si>
  <si>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</si>
  <si>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</si>
  <si>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</si>
  <si>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</si>
  <si>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</si>
  <si>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</si>
  <si>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</si>
  <si>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</si>
  <si>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</si>
  <si>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</si>
  <si>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</si>
  <si>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</si>
  <si>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</si>
  <si>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</si>
  <si>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</si>
  <si>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</si>
  <si>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</si>
  <si>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</si>
  <si>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</si>
  <si>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</si>
  <si>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</si>
  <si>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</si>
  <si>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</si>
  <si>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</si>
  <si>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</si>
  <si>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</si>
  <si>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</si>
  <si>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</si>
  <si>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</si>
  <si>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</si>
  <si>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</si>
  <si>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</si>
  <si>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</si>
  <si>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Ընդամենը պետական ծառայողներ</t>
  </si>
  <si>
    <t>Ընդամենը  ըստ  աշխատակազմի</t>
  </si>
  <si>
    <t>Ձև N 27</t>
  </si>
  <si>
    <t xml:space="preserve">Ընդամենը 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</si>
  <si>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</si>
  <si>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</si>
  <si>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</si>
  <si>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</si>
  <si>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</si>
  <si>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</si>
  <si>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</si>
  <si>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</si>
  <si>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</si>
  <si>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</si>
  <si>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</si>
  <si>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</si>
  <si>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</si>
  <si>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</si>
  <si>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</si>
  <si>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</si>
  <si>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</si>
  <si>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</si>
  <si>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</si>
  <si>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</si>
  <si>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</si>
  <si>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</si>
  <si>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</si>
  <si>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Դասային աստիճանը</t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</si>
  <si>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</si>
  <si>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</si>
  <si>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</si>
  <si>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</si>
  <si>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</si>
  <si>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Սահմանվող պաշտոնային դրույքաչափը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</si>
  <si>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</si>
  <si>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</si>
  <si>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</si>
  <si>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</si>
  <si>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</si>
  <si>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</si>
  <si>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</si>
  <si>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</si>
  <si>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</si>
  <si>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t>2014թ. հուլիսի 1-ից հետո սահմանված հավելավճարի չափը</t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</si>
  <si>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</si>
  <si>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</si>
  <si>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</si>
  <si>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</si>
  <si>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</si>
  <si>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</si>
  <si>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</si>
  <si>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</si>
  <si>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</si>
  <si>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</si>
  <si>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</si>
  <si>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</si>
  <si>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</si>
  <si>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</si>
  <si>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</si>
  <si>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</si>
  <si>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</si>
  <si>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</si>
  <si>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</si>
  <si>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</si>
  <si>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</si>
  <si>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</si>
  <si>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</si>
  <si>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</si>
  <si>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</si>
  <si>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</si>
  <si>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</si>
  <si>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</si>
  <si>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</si>
  <si>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</si>
  <si>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</si>
  <si>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</si>
  <si>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</si>
  <si>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</si>
  <si>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</si>
  <si>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</si>
  <si>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</si>
  <si>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</si>
  <si>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</si>
  <si>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</si>
  <si>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</si>
  <si>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</si>
  <si>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</si>
  <si>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</si>
  <si>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</si>
  <si>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</si>
  <si>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</si>
  <si>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</si>
  <si>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</si>
  <si>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</si>
  <si>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</si>
  <si>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</si>
  <si>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</si>
  <si>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հոդվածի կոդը</t>
  </si>
  <si>
    <t>Ձև N 3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</si>
  <si>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</si>
  <si>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</si>
  <si>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</si>
  <si>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</si>
  <si>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</si>
  <si>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</si>
  <si>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</si>
  <si>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</si>
  <si>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</si>
  <si>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</si>
  <si>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</si>
  <si>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</si>
  <si>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</si>
  <si>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</si>
  <si>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</si>
  <si>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</si>
  <si>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</si>
  <si>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</si>
  <si>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</si>
  <si>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</si>
  <si>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ենթակա է պարտադիր լրացման</t>
  </si>
  <si>
    <t>Պետական հատվածի տարբեր մակարդակների կողմից միմյանց նկատմամբ կիրառվող տույժեր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</si>
  <si>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</si>
  <si>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</si>
  <si>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</si>
  <si>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1)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</si>
  <si>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</si>
  <si>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</si>
  <si>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</si>
  <si>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</si>
  <si>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</si>
  <si>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</si>
  <si>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</si>
  <si>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</si>
  <si>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</si>
  <si>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</si>
  <si>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</si>
  <si>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</si>
  <si>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</si>
  <si>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</si>
  <si>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</si>
  <si>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</si>
  <si>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Մարմնի ղեկավար</t>
  </si>
  <si>
    <t>Ընդամենը  ըստ  ծառայության</t>
  </si>
  <si>
    <t>Լուսավորության և կենցաղային սարքերի ծախսի, օդի լավորակման դեպքում` շենքերի և շինությունների 1քառ/մետր մակերեսի համար</t>
  </si>
  <si>
    <t>Ընդամենը (I+II+III)</t>
  </si>
  <si>
    <t>Ձև N 30</t>
  </si>
  <si>
    <t xml:space="preserve">Ծրագրի վրա կատարվող ծախսը 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</si>
  <si>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</si>
  <si>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</si>
  <si>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</si>
  <si>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</si>
  <si>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</si>
  <si>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</si>
  <si>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</si>
  <si>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2023թ.</t>
  </si>
  <si>
    <t>Վարձակալությամբ/ենթավարձակալությամբ գույքը հանձնող սուբյեկտի անվանումը՝ ըստ  պայմանագրի</t>
  </si>
  <si>
    <t xml:space="preserve">Ընդամենը ամսական աշխատա վարձի ֆոնդ </t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</si>
  <si>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</si>
  <si>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</si>
  <si>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</si>
  <si>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t>2024թ.</t>
  </si>
  <si>
    <t>Տվյալ պաշտոնում աշխատանքային ստաժը /2024թ. հուլիսի 1-ի դրությամբ/  (տարի/ամիս)</t>
  </si>
  <si>
    <t xml:space="preserve">Գործակից /2024թ. հուլիսի 1-ի դրությամբ/  </t>
  </si>
  <si>
    <t xml:space="preserve">2024թ. </t>
  </si>
  <si>
    <t>2024 թ.</t>
  </si>
  <si>
    <t>Տվյալ պաշտոնում աշխատան քային ստաժը /2024թ. հուլիսի 1-ի դրությամբ/   (տարի)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</si>
  <si>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</si>
  <si>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</si>
  <si>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</si>
  <si>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</si>
  <si>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</si>
  <si>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Դատախազության աշխատակազմի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</si>
  <si>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Քննչական կոմիտեի դեպարտամենտի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</si>
  <si>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** </t>
    </r>
    <r>
      <rPr>
        <sz val="10"/>
        <rFont val="GHEA Grapalat"/>
        <family val="3"/>
      </rPr>
      <t>Դատական կարգադրիչների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</si>
  <si>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Դատական /քաղաքացիական 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</si>
  <si>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Հարկադիր /քաղաքացիական/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</si>
  <si>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/հարկային, մաքսային/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</si>
  <si>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/պետական/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</si>
  <si>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 xml:space="preserve">Հարկային, մաքսային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</si>
  <si>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</si>
  <si>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0"/>
        <color indexed="10"/>
        <rFont val="GHEA Grapalat"/>
        <family val="3"/>
      </rPr>
      <t>**</t>
    </r>
    <r>
      <rPr>
        <sz val="10"/>
        <rFont val="GHEA Grapalat"/>
        <family val="3"/>
      </rPr>
      <t>Քաղաքացիական 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</si>
  <si>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Հարկադիր  կատարողներ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</si>
  <si>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Ընդամենը դատական կարգադրիչներ </t>
    </r>
    <r>
      <rPr>
        <b/>
        <i/>
        <sz val="9"/>
        <color indexed="10"/>
        <rFont val="GHEA Grapalat"/>
        <family val="3"/>
      </rPr>
      <t>**</t>
    </r>
  </si>
  <si>
    <r>
      <t xml:space="preserve">** </t>
    </r>
    <r>
      <rPr>
        <sz val="10"/>
        <color indexed="8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</si>
  <si>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</si>
  <si>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t>2025թ. բյուջետային  հայտ</t>
  </si>
  <si>
    <t>2025թ.</t>
  </si>
  <si>
    <t>2025թ. ընդամենը գումարը  /հազ.դրամ/</t>
  </si>
  <si>
    <t>Յուրաքանչյուր մարմնի համար լրացնել ՀՀ կառավարության համապատասխան որոշման պահանջների համաձայն</t>
  </si>
  <si>
    <t xml:space="preserve">2025թ. </t>
  </si>
  <si>
    <t>Տվյալ պաշտոնում աշխատանքային ստաժը /2025թ. հուլիսի 1-ի դրությամբ/  (տարի/ամիս)</t>
  </si>
  <si>
    <t xml:space="preserve">Գործակից /2025թ. հուլիսի 1-ի դրությամբ/  </t>
  </si>
  <si>
    <t>2025 թ.</t>
  </si>
  <si>
    <t>Դիվանագիտական աստիճանի համար  2014թ. հուլիսի 1-ից հետո սահմանված հավելավճարի չափը</t>
  </si>
  <si>
    <t>Տվյալ պաշտոնում աշխատան քային ստաժը /2025թ. հուլիսի 1-ի դրությամբ/   (տարի)</t>
  </si>
  <si>
    <t>Առանձնակի ռիսկային և մասնագիտացում պահանջող պաշտոն զբաղեցնելու հետ կապված տրվող հավելում</t>
  </si>
  <si>
    <t>Հակակոռուպցիոն կոմիտեի ինքնավար պաշտոն զբաղեցնող անձինք և ծառայողներ</t>
  </si>
  <si>
    <t>Ընդամենը կոմիտեի ինքնավար պաշտոն զբաղեցնող անձինք և ծառայողներ</t>
  </si>
  <si>
    <t>Ձև N 14</t>
  </si>
  <si>
    <t>ՀԱՇՎԱՐԿ</t>
  </si>
  <si>
    <t>Վերապատրաստվողների թիվը                                                   (մարդ)</t>
  </si>
  <si>
    <t>Ընդամենը (հազար դրամ)</t>
  </si>
  <si>
    <t>Ա</t>
  </si>
  <si>
    <t>Ձև N 31</t>
  </si>
  <si>
    <t>ռիսկայնությունից ելնելով տրվող հավելում </t>
  </si>
  <si>
    <t>Յուրաքանչյուր դասընթացի ծավալը (ժամ)</t>
  </si>
  <si>
    <t>Դասընթացի նկարագրությունը</t>
  </si>
  <si>
    <t>դասընթաց 1</t>
  </si>
  <si>
    <t>դասընթաց 2</t>
  </si>
  <si>
    <t>Շինության տարածքը (քառ մետր)</t>
  </si>
  <si>
    <t>Il. ԸՆԹԱՑԻԿ, ՄԻՋԻՆ ՆՈՐՈԳՄԱՆ, ԸՆԹԱՑԻԿ ՊԱՀՊԱՆՄԱՆ ԵՎ ՆԵՐՔԻՆ ՀԱՐԴԱՐՄԱՆ ԱՇԽԱՏԱՆՔՆԵՐԸ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</si>
  <si>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</si>
  <si>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ՆԱԽԱՀԱՇՎԱՅԻՆ ԳԻՆԸ</t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</si>
  <si>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</si>
  <si>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</si>
  <si>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</si>
  <si>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Թերությունների ակտի և նախահաշվի առկայությունը (կցել առկայության դեպքում)*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</si>
  <si>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</si>
  <si>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 xml:space="preserve">Ընդամենը աշխատանքային ստաժի  և դասային աստիճանի համար սահմանվող հավելավճար </t>
  </si>
  <si>
    <t>X</t>
  </si>
  <si>
    <t>4115</t>
  </si>
  <si>
    <t>- Այլ վարձատրություն</t>
  </si>
  <si>
    <r>
      <t>Հակակոռուպցիոն կոմիտեի  քաղաքացիական ծառայողներ</t>
    </r>
    <r>
      <rPr>
        <b/>
        <sz val="9"/>
        <color indexed="10"/>
        <rFont val="GHEA Grapalat"/>
        <family val="3"/>
      </rPr>
      <t xml:space="preserve"> **</t>
    </r>
  </si>
  <si>
    <t>Առկա դյուրակիր համակարգիչներ (լափթոփներ, նոութբուքեր). գրպանի ՊԴԱ (PDA) համակարգիչներ և համանման այլ համակարգչային սարքավորումներ), թիվը` ընդամենը</t>
  </si>
  <si>
    <t xml:space="preserve">Առկա համակարգիչների (ներառյալ` սեղանի (ստատիկ) համակարգիչների) թիվը` ընդամենը </t>
  </si>
  <si>
    <t>Մոնիտորներ և պրոյեկտորներ, թիվը` ընդամենը</t>
  </si>
  <si>
    <t>Տպիչ, համակարգչին կամ համակարգչային ցանցին միանալու հնարավորություն ունեցող պատճենահանող և ֆաքսիմիլային սարքեր,  թիվը` ընդամենը</t>
  </si>
  <si>
    <t>Նշված խմբում ընդգրկված այլ համակարգչային սարքեր, թիվը` ընդամենը</t>
  </si>
  <si>
    <t>Դաս</t>
  </si>
  <si>
    <t>Խումբ</t>
  </si>
  <si>
    <t>Տեսակ</t>
  </si>
  <si>
    <t>Օգտակար ծառայության ժամկետ</t>
  </si>
  <si>
    <t>(տարի)</t>
  </si>
  <si>
    <t>Գրասենյակային և տնտեսական գույք և պարագաներ, գործիքներ</t>
  </si>
  <si>
    <t>Համակարգիչներ (ներառյալ` սեղանի (ստատիկ) համակարգիչներ, դյուրակիր համակարգիչներ (լափթոփներ, նոութբուքեր). գրպանի ՊԴԱ (PDA) համակարգիչներ և համանման այլ համակարգչային սարքավորումներ)</t>
  </si>
  <si>
    <t>Համակարգչային սարքավորումներ և տեխնիկա (ներառյալ` մոնիտորներ և պրոյեկտորներ, օգտագործվող բացառապես տվյալների ավտոմատ մշակման համակարգերում, հիշող սարքեր, կիսահաղորդչային հիշող սարքեր, ապահովող տեղեկատվության պահպանումը հոսանքի անջատման դեպքում, տպիչ, համակարգչին կամ համակարգչային ցանցին միանալու հնարավորություն ունեցող պատճենահանող և ֆաքսիմիլային սարքեր` միավորված կամ չմիավորված և այլն)</t>
  </si>
  <si>
    <t>Այլ համակարգչային սարքավորումներ և տեխնիկա</t>
  </si>
  <si>
    <t>Հեռախոսներ (այդ թվում` բջջային), ռադիոհաղորդակցման սարքեր</t>
  </si>
  <si>
    <t>Համակարգչային սարքավորումներ/տեխնիկա</t>
  </si>
  <si>
    <t>Գրասենյակային և տնտեսական գույք</t>
  </si>
  <si>
    <t>Գրասենյակային էլեկտրական տեխնիկա (ներառյալ` հեռուստացույցներ, սառնարաններ, խմելու ջրի սարքեր, օդորակիչներ, տաքացուցիչներ, փոշեկուլներ, տեսախցիկներ, ֆոտոխցիկներ, տեղորոշիչ սարքեր (GPS) և այլն), այդ թվում՝</t>
  </si>
  <si>
    <t>Կահույք (ներառյալ` գրասեղաններ, սեղաններ, աթոռներ, բազկաթոռներ, փափուկ կահույք, զգեստապահարաններ, գրապահարաններ, գրադարակներ, չհրկիզվող պահարաններ և այլն), գորգեր, հայելիներ, այդ թվում՝</t>
  </si>
  <si>
    <t xml:space="preserve">Այլ գրասենյակային և տնտեսական գույք </t>
  </si>
  <si>
    <t>Հաշվեկշռային (մնացորդային)  արժեքը /հազ.դրամ/</t>
  </si>
  <si>
    <t>Մաշվածությունը (%)</t>
  </si>
  <si>
    <t>(ՀՀ ֆինանսների նախարարի 2016թ. հունվարի 8-ի «Հանրային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մասին» N 3-Ն հրաման, Հավելված 1)</t>
  </si>
  <si>
    <t>Առկա սարքավորումներ և գույք</t>
  </si>
  <si>
    <t>Ընդամենը տարեկան աշխատավարձի ֆոնդ (4111)</t>
  </si>
  <si>
    <t>Քննչական կոմիտեի ինքնավար պաշտոն զբաղեցնող անձինք</t>
  </si>
  <si>
    <t>այդ թվում թափուր հաստիքների թիվը</t>
  </si>
  <si>
    <t>2026թ.</t>
  </si>
  <si>
    <t>2026թ. ընդամենը գումարը  /հազ.դրամ/</t>
  </si>
  <si>
    <t>Հավելավճարներ/ հավելումներ</t>
  </si>
  <si>
    <t xml:space="preserve">2026թ. </t>
  </si>
  <si>
    <t xml:space="preserve">Ըստ պաշտոնային դրույքաչափի հաշվարկվող տարեկան աշխատավարձի ֆոնդ  </t>
  </si>
  <si>
    <t>Ընդամենը պարգևատրման ֆոնդ` 16 % (4112+4113)</t>
  </si>
  <si>
    <t>Պաշտոն զբաղեցնող անձի տարիքը (ծննդյան տարեթիվ)</t>
  </si>
  <si>
    <t>Տվյալ պաշտոնում աշխատանքային ստաժը /2026թ. հուլիսի 1-ի դրությամբ/  (տարի/ամիս)</t>
  </si>
  <si>
    <t xml:space="preserve">Գործակից /2026թ. հուլիսի 1-ի դրությամբ/  </t>
  </si>
  <si>
    <t>Այլ հավելավճարներ/հավելումներ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</si>
  <si>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83,200.0  դրամ:</t>
    </r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</si>
  <si>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</si>
  <si>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83,200.0 դրամ:</t>
    </r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</si>
  <si>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</si>
  <si>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t>Հավելավճարներ/հավելումներ</t>
  </si>
  <si>
    <t>Այլ հավելավճարներ</t>
  </si>
  <si>
    <t>այլ հավելավճարներ</t>
  </si>
  <si>
    <t>Ընդամենը ամսական աշխատա վարձի ֆոնդ  /ս.9+ս10+ս.11/</t>
  </si>
  <si>
    <t>Ընդամենը ամսական աշխատա վարձի ֆոնդ  /ս.15+ս.16+ս.17/</t>
  </si>
  <si>
    <t>Ընդամենը ամսական աշխատա վարձի ֆոնդ  /ս.20+ս.21+ս.22/</t>
  </si>
  <si>
    <t>Ընդամենը ամսական աշխատա վարձի ֆոնդ  /ս.16+ս.17+ս.18/</t>
  </si>
  <si>
    <t>Ընդամենը ամսական աշխատավարձի ֆոնդ  /ս.9+ս10+ս.11/</t>
  </si>
  <si>
    <t>Ընդամենը ամսական աշխատավարձի ֆոնդ</t>
  </si>
  <si>
    <t xml:space="preserve">Ընդամենը ամսական աշխատավարձի ֆոնդ </t>
  </si>
  <si>
    <t>Ընդամենը ամսական աշխատավարձի ֆոնդ  /ս.16+ս17+ս.18/</t>
  </si>
  <si>
    <t>Ընդամենը ամսական աշխատա վարձի ֆոնդ  /ս.21+ս.22+ս.23/</t>
  </si>
  <si>
    <r>
      <t>*</t>
    </r>
    <r>
      <rPr>
        <sz val="8"/>
        <rFont val="GHEA Grapalat"/>
        <family val="3"/>
      </rPr>
      <t xml:space="preserve">Սահմանվող պաշտոնային դրույքաչափը /ս.9 x բազային աշխատավարձ/ </t>
    </r>
  </si>
  <si>
    <t>Ընդամենը ամսական աշխատավարձի ֆոնդ  /ս.11+ս.12+ս.13/</t>
  </si>
  <si>
    <t>Ընդամենը ամսական աշխատավարձի ֆոնդ  /ս.17+ս18+ս.19/</t>
  </si>
  <si>
    <t>Ընդամենը ամսական աշխատավարձի ֆոնդ  /ս.22+ս․23+ս.24/</t>
  </si>
  <si>
    <t>Ընդամենը ամսական աշխատա վարձի ֆոնդ  /ս.9+ս․10+ս.11/</t>
  </si>
  <si>
    <r>
      <t>*</t>
    </r>
    <r>
      <rPr>
        <b/>
        <sz val="8"/>
        <rFont val="GHEA Grapalat"/>
        <family val="3"/>
      </rPr>
      <t xml:space="preserve">Սահմանվող պաշտոնային դրույքաչափը /ս.9 x բազային աշխատավարձ/ </t>
    </r>
  </si>
  <si>
    <t>Տվյալ պաշտոնում աշխատան քային ստաժը /2026թ. հուլիսի 1-ի դրությամբ/   (տարի)</t>
  </si>
  <si>
    <t xml:space="preserve">2026 թ. </t>
  </si>
  <si>
    <t>Առկա ավտոմեքենաներ</t>
  </si>
  <si>
    <t>Նամակներ</t>
  </si>
  <si>
    <t>հասարակ</t>
  </si>
  <si>
    <t>Փաթեթներ</t>
  </si>
  <si>
    <t>ՆԱՄԱԿԱԳՐԱԿԱՆ ԹՂԹԱԿՑՈՒԹՅԱՆ ԱՌԱՔՈՒՄ</t>
  </si>
  <si>
    <t>Առաքանու տեսակը</t>
  </si>
  <si>
    <t>ԱՅԼ ՓՈՍՏԱՅԻՆ ԾԱՌԱՅՈՒԹՅՈՒՆ</t>
  </si>
  <si>
    <t>4.1.</t>
  </si>
  <si>
    <t>Սուրհանդակային</t>
  </si>
  <si>
    <t>/թվարկել այլ պայմանագրային փոստային ծառայությունները/</t>
  </si>
  <si>
    <t>միջքաղաքային և դեպի բջջային ցանց ելից  խոսակցությունների ամսական սահմանաչափ</t>
  </si>
  <si>
    <t>միջազգային ելից հեռախոսային  խոսակցությունների ամսական սահմանաչափ</t>
  </si>
  <si>
    <t>Փոստային կապ</t>
  </si>
  <si>
    <t>Գրասենյակի (գործակալության) ղեկավար</t>
  </si>
  <si>
    <t>Գրասենյակ (գործակալություն)</t>
  </si>
  <si>
    <t>Ընդամենը տարեկան 
 ծախսեր (դրամ)</t>
  </si>
  <si>
    <t xml:space="preserve">ԸՆԴԱՄԵՆԸ </t>
  </si>
  <si>
    <t xml:space="preserve">Ընդամենը առկա ավտոմեքենաների քանակը` </t>
  </si>
  <si>
    <t>Հանրային իշխանության մարմնի կողմից զբաղեցված տարածքների</t>
  </si>
  <si>
    <t>ՀՀ հանրային իշխանության մարմնի կողմից զբաղեցված շինությունների/տարածքների ընթացիկ նորոգման աշխատանքներ</t>
  </si>
  <si>
    <t xml:space="preserve"> քաղաքացիական (պետական և այլ) ծառայողների մասնագիտական վերապատրաստումների գծով ծախսերի</t>
  </si>
  <si>
    <t>ՀՀ հանրային իշխանության մարմնի կառուցվածքի և աշխատողների թվի վերաբերյալ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</si>
  <si>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</si>
  <si>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Ընդամենը տարեկան 
 ծախսեր (դրամ) 
(ս.6 * ս.7)</t>
  </si>
  <si>
    <t>Ընդամենը տարեկան 
 ծախսեր (դրամ) 
(ս.9 * ս.10)</t>
  </si>
  <si>
    <t>Տարբերության հիմնավորումներ</t>
  </si>
  <si>
    <t>Մեկ   միավորի  գինը (դրամ)</t>
  </si>
  <si>
    <t>Կրման ժամկետը՝ 1 տարի</t>
  </si>
  <si>
    <t>Կրման ժամկետը՝ 2 տարի</t>
  </si>
  <si>
    <t>Կրման ժամկետը՝ 4 տարի</t>
  </si>
  <si>
    <t>Կրման ժամկետը՝ 3 տարի</t>
  </si>
  <si>
    <t xml:space="preserve">Սեփականության կամ անհատույց օգտագործման իրավունքով զբաղեցրած տարածքների մակերեսը </t>
  </si>
  <si>
    <r>
      <t>1մ</t>
    </r>
    <r>
      <rPr>
        <u/>
        <vertAlign val="superscript"/>
        <sz val="12"/>
        <rFont val="GHEA Grapalat"/>
        <family val="3"/>
      </rPr>
      <t>2</t>
    </r>
    <r>
      <rPr>
        <u/>
        <sz val="12"/>
        <rFont val="GHEA Grapalat"/>
        <family val="3"/>
      </rPr>
      <t>-ին՝ 800 դրամ սկզբունքով</t>
    </r>
  </si>
  <si>
    <t>Նամականիշներ</t>
  </si>
  <si>
    <t>մեկ առաքանու/ նամականիշի 
միջին սակագիը (ս.5 / ս.3)</t>
  </si>
  <si>
    <t xml:space="preserve">մեկ առաքանու/ նամականիշի 
միջին սակագիը </t>
  </si>
  <si>
    <t xml:space="preserve"> քանակը</t>
  </si>
  <si>
    <t xml:space="preserve">մեկ առաքանու/ նամականիշի  
միջին սակագիը </t>
  </si>
  <si>
    <t>Հայփոստ ՓԲԸ-ի կողմից մատուցվող փոստային կապի ունիվերսալ ծառայությունների սակագները հաստատվել են ՀԾԿՀ-ի 27.04.2022թ. N 165-Ն որոշմամբ (ուժի մեջ է 27.05.2022թ.)</t>
  </si>
  <si>
    <t>Պաշտոն զբաղեցնող անձի սեռը  (արական/ իգական)</t>
  </si>
  <si>
    <t>Միավորի գինը /դրամ/</t>
  </si>
  <si>
    <t xml:space="preserve">Ընդհանուր գումարը /հազ.դրամ/            </t>
  </si>
  <si>
    <t>Ձև N 4</t>
  </si>
  <si>
    <t>Ձև N 6.1</t>
  </si>
  <si>
    <t>2023թ.  փաստացի  կատարողական</t>
  </si>
  <si>
    <t xml:space="preserve"> 2024թ. հաստատված բյուջե</t>
  </si>
  <si>
    <t>2027թ.</t>
  </si>
  <si>
    <t>հայտի տարբերությունը 2024թ. հաստատվածի նկատմամբ</t>
  </si>
  <si>
    <t>հայտի տարբերությունը 2023թ. փաստացի կատարողականի նկատմամբ</t>
  </si>
  <si>
    <t>Տնտեսագիտական դասակարգման հոդվածների գծով 2025թ. ընթացքում նախատեսվող ծախսերը՝ ըստ ապրանքների և ծառայությունների տեսակների</t>
  </si>
  <si>
    <t>2024թ. հաստատված</t>
  </si>
  <si>
    <t>2025թ. բյուջետային հայտ</t>
  </si>
  <si>
    <t>2025թ. բյուջետային հայտի և  2024թ. հաստատվածի տարբերությունը</t>
  </si>
  <si>
    <t>ՀՀ  դատական իշխանության  մարմինների 2025 թվականի  կապի ծառայությունների  վճարների</t>
  </si>
  <si>
    <t>ՀՀ  դատական իշխանության մարմինների 2025 թվականի փոստային կապի ծառայությունների վճարների</t>
  </si>
  <si>
    <t>ՀՀ  հանրային իշխանության  մարմինների 2025 թվականի էլեկտրաէներգիայի ծախսերի /բացառությամբ ջեռուցման/</t>
  </si>
  <si>
    <t>ՀՀ  հանրային իշխանության մարմինների վարչական շենքերի և շինությունների 2025 թվականի ջեռուցման համար անհրաժեշտ էլեկտրաէներգիայի ծախսերի</t>
  </si>
  <si>
    <t>2023թ. փաստացի</t>
  </si>
  <si>
    <t xml:space="preserve"> 2024թ. ընթացքում գնման ենթակա </t>
  </si>
  <si>
    <t>2024թ. բյուջեով նախատեսված գումարը</t>
  </si>
  <si>
    <t>2027թ. ընդամենը գումարը  /հազ.դրամ/</t>
  </si>
  <si>
    <t xml:space="preserve">2027թ. </t>
  </si>
  <si>
    <t>Տվյալ պաշտոնում աշխատանքային ստաժը /2027թ. հուլիսի 1-ի դրությամբ/  (տարի/ամիս)</t>
  </si>
  <si>
    <t xml:space="preserve">Գործակից /2027թ. հուլիսի 1-ի դրությամբ/  </t>
  </si>
  <si>
    <t xml:space="preserve">Տվյալ պաշտոնում աշխատան քային ստաժը /2024թ. հուլիսի 1-ի դրությամբ/  </t>
  </si>
  <si>
    <t>Տվյալ պաշտոնում աշխատան քային ստաժը /2027թ. հուլիսի 1-ի դրությամբ/   (տարի)</t>
  </si>
  <si>
    <t xml:space="preserve">Տվյալ պաշտոնում աշխատան քային ստաժը /2025թ. հուլիսի 1-ի դրությամբ/  </t>
  </si>
  <si>
    <t xml:space="preserve">2027 թ. </t>
  </si>
  <si>
    <t xml:space="preserve">Տվյալ պաշտոնում աշխատան քային ստաժը /2025թ. հուլիսի 1-ի դրությամբ/ </t>
  </si>
  <si>
    <t>4211</t>
  </si>
  <si>
    <t>- Գործառնական և բանկային ծառայությունների ծախսեր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</si>
  <si>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</si>
  <si>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</si>
  <si>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</si>
  <si>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</si>
  <si>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</si>
  <si>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</si>
  <si>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4727</t>
  </si>
  <si>
    <t>Կրթական, մշակութային և սպորտային նպաստներ բյուջեից</t>
  </si>
  <si>
    <t>4819</t>
  </si>
  <si>
    <t>Նվիրատվություններ այլ շահույթ չհետապնդող կազմակերպություններին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</si>
  <si>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</si>
  <si>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</si>
  <si>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</si>
  <si>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>Գեոդեզիական քարտեզագրական ծախսեր</t>
  </si>
  <si>
    <t>Նախագծահետազոտական ծախսեր</t>
  </si>
  <si>
    <t>ՀՀ  հանրային իշխանության մարմինների 2025 թվականի փոստային կապի ծառայությունների ծախսի</t>
  </si>
  <si>
    <t xml:space="preserve">2023թ. փաստացի </t>
  </si>
  <si>
    <t>2024թ. պլանավորված</t>
  </si>
  <si>
    <t>2025թ. հայտ</t>
  </si>
  <si>
    <t xml:space="preserve"> 2025թ. հայտի և 2024թ. պլանավորվածի տարբերությունը</t>
  </si>
  <si>
    <t>2025 թվականի ՀՀ  հանրային իշխանության մարմինների վարչական շենքերի և շինությունների գազով ջեռուցման համար անհրաժեշտ  ծախսերի</t>
  </si>
  <si>
    <t>4221</t>
  </si>
  <si>
    <t xml:space="preserve">Ծառայողական գործուղումների գծով ծախսերի հաշվարկման վերաբերյալ </t>
  </si>
  <si>
    <t xml:space="preserve">Ծախսերի տարբերու թյունը (2025թ.-2024թ.)            </t>
  </si>
  <si>
    <t>Ընդամենը (4221 հոդված)</t>
  </si>
  <si>
    <t>Ընդամենը (4222 հոդված)</t>
  </si>
  <si>
    <t>Միջքաղաքային, բջջային, միջազգային խոսակցությունների վճար</t>
  </si>
  <si>
    <t>Տարածքային մարմնի
(ստորաբաժանման) ղեկավար</t>
  </si>
  <si>
    <t>Տարածքային մարմին
(ստորաբաժանում)</t>
  </si>
  <si>
    <t>Փաստաթղթաշրջանառությունն
ապահովող ստորաբաժանում</t>
  </si>
  <si>
    <t>Հիմնական և աջակցող մասնագիտական ստորաբաժանումների քանակը (վարչություն, բաժին), առանց Միջազգային համագործակցության և Փաստաթղթաշրջանառության ստորաբաժանումների</t>
  </si>
  <si>
    <t>(ս.6 x բաժանորդային վարձ) դրամ</t>
  </si>
  <si>
    <t>(ս.4 x բաժանորդային վարձ) դրամ</t>
  </si>
  <si>
    <t>Միջազգային համագործակցություն իրականացնող վարչություն
(բաժին)</t>
  </si>
  <si>
    <t>Բ</t>
  </si>
  <si>
    <r>
      <t xml:space="preserve">ԸՆԴԱՄԵՆԸ 
Միջքաղաքային, բջջային, միջազգային խոսակցությունների վճար (ներառյալ </t>
    </r>
    <r>
      <rPr>
        <i/>
        <sz val="10"/>
        <rFont val="GHEA Grapalat"/>
        <family val="3"/>
      </rPr>
      <t>ԱԱՀ)</t>
    </r>
  </si>
  <si>
    <t>Ընդամենը տարեկան 
(դրամ)</t>
  </si>
  <si>
    <t>Ընդամենը տարեկան (ներառյալ ԱԱՀ)</t>
  </si>
  <si>
    <t>հեռախոսագծերի քանակը</t>
  </si>
  <si>
    <t xml:space="preserve">այդ թվում՝ </t>
  </si>
  <si>
    <t xml:space="preserve">Ընդամենը աշխատողների թվաքանակը, այդ թվում՝ </t>
  </si>
  <si>
    <t>Տեխնիկական սպասարկում իրականացնողների քանակը</t>
  </si>
  <si>
    <t>Ընդամենը՝ տարեկան բաժանորդային վարձ (դրամ, ներառյալ ԱԱՀ)</t>
  </si>
  <si>
    <t>Գ</t>
  </si>
  <si>
    <t>Դ</t>
  </si>
  <si>
    <t>Տեղական ելից զանգեր 
(ամսական 1000-ական դրամ` ցանցի ներսում և դեպի այլ օպերատորներ)</t>
  </si>
  <si>
    <t>Կապի այլ պայմանագրային ծառայություններ (դրամ)</t>
  </si>
  <si>
    <t>Միջքաղաքային, բջջային, միջազգային խոսակցությունների վճար 
(դրամ)</t>
  </si>
  <si>
    <t>Աշխատակիցների յուրաքանչյուր 4 միավորի համար մեկական հեռախոսագիծ (բացառությամբ տեխնիկական սպասարկողների)</t>
  </si>
  <si>
    <t>Բաժանորդային վարձի սակագինը ըստ կապի օպերատորի հետ կնքված պայմանագրի 
(ՀՀ դրամով` առանց ԱԱՀ-ի)</t>
  </si>
  <si>
    <t>Ընդամենը հիմնական և աջակցող մասնագիտական ստորաբաժանումների ղեկավարներ (վարչության պետ, բաժնի պետ), այդ թվում՝
(տող 13=տողեր 14+15+16)</t>
  </si>
  <si>
    <t>Տեխնիկական սպասարկում իրականացնող անձնակազմի համար</t>
  </si>
  <si>
    <t>հաշվարկների համար հիմք է ընդունվում ՀՀ կառավարության 30.12.2004թ. N 1956-Ն որոշմամբ հաստատված նորմերը</t>
  </si>
  <si>
    <t>ՀՀ հանրային իշխանության մարմինների 2025 թվականի կապի ծառայությունների ձեռքբերման ծախսերի</t>
  </si>
  <si>
    <t>Արտասահմանյան գործուղումների գծով ծախսեր (ըստ երկրների)</t>
  </si>
  <si>
    <t>(Նշել հանազգեստի նկարագրությունը և կրման կարգը հաստատող  համապատասխան իրավական ակտի ընդունման ամսաթիվը և համարը)</t>
  </si>
  <si>
    <t>Բազային աշխատավարձ</t>
  </si>
  <si>
    <t>Ընդամենը վճարման ենթակա հավելավճարներ (x) 15%` թափուրներին</t>
  </si>
  <si>
    <t>Առանձնակի ռիսկային և մասնագիտացում պահանջող պաշտոն զբաղեցնելու հետ կապված տրվող հավելում (92%)</t>
  </si>
  <si>
    <t>Այլ հավելավճարներ (առանձնակի ռիսկային)</t>
  </si>
  <si>
    <t xml:space="preserve">օգտակար ծառայության մնացորդային ժամկետը (տարի) </t>
  </si>
  <si>
    <t>այդ թվում՝ ընդամենը օգտակար ծառայության ժամկետում գտնվող գույքի քանակը</t>
  </si>
  <si>
    <t>Ընդամենը տրանսպորտային նյութեր
4264 հոդված 
(հազար դրամ)</t>
  </si>
  <si>
    <t>Ընթացիկ նորոգման ծառայությունների ձեռքբերում 
4252 հոդված 
(հազար դրամ)</t>
  </si>
  <si>
    <t>Ընդամենը տեխզննության և բնապահպանական վճարներ 
4823 հոդված
(հազար դրամ)</t>
  </si>
  <si>
    <t xml:space="preserve"> 2024թ. ընթացքում ձեռք բերվող/հատկացվող ավտոմեքենաները</t>
  </si>
  <si>
    <t>Այլ տրանսպորտային միջոցներ</t>
  </si>
  <si>
    <t>մակնիշը</t>
  </si>
  <si>
    <t xml:space="preserve">շարժիչի վառելանյութի տեսակը
(ընտրել ցանկից) </t>
  </si>
  <si>
    <t>արտադրության տարեթիվը
(ընտրել ցանկից)</t>
  </si>
  <si>
    <t>թափքի տեսակը</t>
  </si>
  <si>
    <t>շարժիչի ծավալը 
(լիտր)</t>
  </si>
  <si>
    <t xml:space="preserve">շարժիչի վառելանյութի տեսակը </t>
  </si>
  <si>
    <t>ղեկավարի պաշտոնը կամ ստորաբաժանման անվանումը, որին սպասարկում է տվյալ ավտոմեքենան</t>
  </si>
  <si>
    <t>Ընդամենը պահպանման ծախսեր 
(հազար դրամ)</t>
  </si>
  <si>
    <t>1. ծառայողական/սպասարկող</t>
  </si>
  <si>
    <t xml:space="preserve">գ) աշխատակիցներին սպասարկող (յուրաքանչյուր 100 աշխատողին՝ մեկ ավտոմեքենա հաշվարկով) </t>
  </si>
  <si>
    <t>2. գործառնական և հատուկ նշանակության ավտոմեքենաներ, որոնց սահմանաքանակը հաստատվում է ՀՀ կառավարության որոշմամբ: Ընդ որում, այս խմբում ներառվում են նաև օրենքով սահմանված դեպքերում օպերատիվ-հետախուզական գործունեության իրականացման նպատակով շահագործվող մեքենաները:</t>
  </si>
  <si>
    <r>
      <rPr>
        <b/>
        <i/>
        <vertAlign val="superscript"/>
        <sz val="10"/>
        <rFont val="GHEA Grapalat"/>
        <family val="3"/>
      </rPr>
      <t>1</t>
    </r>
    <r>
      <rPr>
        <b/>
        <i/>
        <sz val="10"/>
        <rFont val="GHEA Grapalat"/>
        <family val="3"/>
      </rPr>
      <t>Ղեկավարին սպասարկող ծառայողական ավտոմեքենաները</t>
    </r>
  </si>
  <si>
    <r>
      <rPr>
        <b/>
        <i/>
        <vertAlign val="superscript"/>
        <sz val="10"/>
        <rFont val="GHEA Grapalat"/>
        <family val="3"/>
      </rPr>
      <t>2</t>
    </r>
    <r>
      <rPr>
        <b/>
        <i/>
        <sz val="10"/>
        <rFont val="GHEA Grapalat"/>
        <family val="3"/>
      </rPr>
      <t>Մարմնին սպասարկող ավտոմեքենաներ, այդ թվում՝ ըստ ստորաբաժանումների</t>
    </r>
  </si>
  <si>
    <r>
      <rPr>
        <b/>
        <i/>
        <vertAlign val="superscript"/>
        <sz val="10"/>
        <rFont val="GHEA Grapalat"/>
        <family val="3"/>
      </rPr>
      <t>3</t>
    </r>
    <r>
      <rPr>
        <b/>
        <i/>
        <sz val="10"/>
        <rFont val="GHEA Grapalat"/>
        <family val="3"/>
      </rPr>
      <t>Գործառնական և հատուկ նշանակության ավտոմեքենաներ, այդ թվում՝ ըստ ստորաբաժանումների</t>
    </r>
  </si>
  <si>
    <t>N 1666-Ն որոշմամբ սահմանված Կարգի համաձայն՝ ղեկավարին սպասարկող և մարմնին սպասարկող տարբերանշանով ավտոմեքենաների քանակը որոշվում է Կարգի 17-րդ կետին համապատասխան, իսկ գործառնական և հատուկ նշանակության ավտոմեքենաների սահամանաքանկը հաստատվում է ՀՀ կառավարության որոշմամբ:</t>
  </si>
  <si>
    <t>բենզին</t>
  </si>
  <si>
    <t>գազ</t>
  </si>
  <si>
    <t>դիզել</t>
  </si>
  <si>
    <t>էլեկտրական</t>
  </si>
  <si>
    <t>հիբրիդ</t>
  </si>
  <si>
    <t>Ավտոմեքենայի թափքի տեսակը</t>
  </si>
  <si>
    <t>Շարժիչի ծավալը</t>
  </si>
  <si>
    <t>հատուկ միջոցներով կահավորանքի պահանջ</t>
  </si>
  <si>
    <t xml:space="preserve">սեդան </t>
  </si>
  <si>
    <t>մինչև 1,8</t>
  </si>
  <si>
    <t>առկա չէ</t>
  </si>
  <si>
    <t>ունիվերսալ</t>
  </si>
  <si>
    <t>1,9-ից մինչև 2,2</t>
  </si>
  <si>
    <t>առկա է</t>
  </si>
  <si>
    <t>ամենագնաց</t>
  </si>
  <si>
    <t>2,3-ից մինչև 3,5</t>
  </si>
  <si>
    <t>միկրոավտոբուս</t>
  </si>
  <si>
    <t>3,6-ից մինչև 6,0</t>
  </si>
  <si>
    <t>ավտոբուս</t>
  </si>
  <si>
    <t>6,1-ից ավելի</t>
  </si>
  <si>
    <t>հատուկ միջոցներով կահավորանքի առկայություն</t>
  </si>
  <si>
    <t>գնման գինը   
(հազ դրամ)</t>
  </si>
  <si>
    <t xml:space="preserve">բ) որոշմամբ նախատեսված դեպքերում՝ ղեկավարի տեղակալների թվի հաշվարկով </t>
  </si>
  <si>
    <t>ա) ղեկավարին սպասարկող</t>
  </si>
  <si>
    <t>ենթակա է հետագա շահագործման</t>
  </si>
  <si>
    <t>հատկացնել նոր ավտոմեքենա՝ Կարգի 8-րդ կետի հիմքով</t>
  </si>
  <si>
    <r>
      <t>Առաջարկություն՝ ավտոմեքենայի հետագա շահագործման նպատակահարմարության վերաբերյալ</t>
    </r>
    <r>
      <rPr>
        <sz val="9"/>
        <rFont val="GHEA Grapalat"/>
        <family val="3"/>
      </rPr>
      <t xml:space="preserve">
(ընտրել ցանկից)</t>
    </r>
  </si>
  <si>
    <t>Առաջարկություն՝ ավտոմեքենայի հետագա շահագործման, նոր ավտոմեքենա հատկացնելու և փոխհատուցում տրամադրելու վերաբերյալ</t>
  </si>
  <si>
    <t>մեքենան հանձնել Կոմիտեին</t>
  </si>
  <si>
    <t xml:space="preserve">տրամադրել ծախսերի փոխհատուցում և մեքենան հանձնել Կոմիտեին </t>
  </si>
  <si>
    <t xml:space="preserve">ՀԱՅՏ
2025թ. տրանսպորտային միջոցների պահպանման ծախսերը, 
այդ թվում՝ </t>
  </si>
  <si>
    <t xml:space="preserve"> ՀԱՅՏ
2025թ. ընթացքում ձեռք բերվող/հատկացվող ավտոմեքենաների պահանջը</t>
  </si>
  <si>
    <t>Ծանոթություն
(ներկայացնել հիմնավորումներ նոր ավտոմեքենայի պահանջի վերաբերյալ)</t>
  </si>
  <si>
    <t>Մեկ դասաժամի արժեքը                                        (դրամ)</t>
  </si>
  <si>
    <t>Ընդամենը 
(հազար դրամ)</t>
  </si>
  <si>
    <t>գրանցված</t>
  </si>
  <si>
    <t>Ընդամենը հեռախոսագծերի քանակը 
(ՀՀ կառավարության 30.12.2004թ. N 1956-Ն որոշում, կետ 5.3)</t>
  </si>
  <si>
    <t>Ձևաչափը մշակվել է ՀՀ կառավարության 30.12.2004թ. N 1956-Ն որոշման հիման վրա: 
Որոշման 5.2 կետում նշված մարմինները կարող են օգտվել սույն ձևաչափից՝ ներքին իրավական ակտերով սահմանված նորմերով:</t>
  </si>
  <si>
    <t>հաստիքների քանակը</t>
  </si>
  <si>
    <r>
      <t>Ա բաժնի 1-ից 9-ը և 12 տողերում թվարկված հաստիքներ զբաղեցնողների համար առանփնացված հեռախոսագծերի քանակը</t>
    </r>
    <r>
      <rPr>
        <vertAlign val="superscript"/>
        <sz val="9"/>
        <rFont val="GHEA Grapalat"/>
        <family val="3"/>
      </rPr>
      <t>1</t>
    </r>
  </si>
  <si>
    <t>ղեկավարի համար 1-ից ավելի հեռախոսագծերի առկայության դեպքում լրացուցիչ հեռախոսագծերի քանակն ավելացնել D36 սյունակի բանաձևում</t>
  </si>
  <si>
    <r>
      <t>ընդամենը քանակը</t>
    </r>
    <r>
      <rPr>
        <vertAlign val="superscript"/>
        <sz val="9"/>
        <rFont val="GHEA Grapalat"/>
        <family val="3"/>
      </rPr>
      <t>2</t>
    </r>
  </si>
  <si>
    <t>D34 սյունակի ցուցանիշը պետք է հավասար լինի տարբեր օպերատորների կողմից տրամադրված հեռախոսագծերի քանակների գումարին՝ =E34+G34</t>
  </si>
  <si>
    <t xml:space="preserve">ամսական բաժանորդային վարձի սակագինը, առանց ԱԱՀ (Օպերատոր 1) </t>
  </si>
  <si>
    <t xml:space="preserve">ամսական բաժանորդային վարձի սակագինը, առանց ԱԱՀ (Օպերատոր 2) </t>
  </si>
  <si>
    <t>Էներգետիկ ծառայությունների գծով ծախսերի հաշվարկման ձևերը լրացվում են`</t>
  </si>
  <si>
    <t xml:space="preserve">ՀՀ հանրային իշխանության մարմինների ավտոմեքենաների վերաբերյալ   </t>
  </si>
  <si>
    <t>Ընդամենը ավտոմեքենաների սահմանաքանակը*</t>
  </si>
  <si>
    <t xml:space="preserve">Լրացնել ընդամենը ավտոմեքենաների սահմանաքանակը, որը հաշվարկվում է ՀՀ  կառավարության 28.09.2023թ. N 1666-Ն որոշմամբ հաստատված կարգավորումներով, ներառյալ՝ </t>
  </si>
  <si>
    <t>Սահմանադրական դատարան</t>
  </si>
  <si>
    <t>Հայտատուի  անվանումը               Սահմանադրական դատարան</t>
  </si>
  <si>
    <t xml:space="preserve">      Սահմանադրական դատարան</t>
  </si>
  <si>
    <t>Հայտատուի  անվանումը   Սահմանադրական դատարան</t>
  </si>
  <si>
    <t>Սահմանադրական  դատարան</t>
  </si>
  <si>
    <t>Դիլանյան Արման</t>
  </si>
  <si>
    <t>Գրիգորյան Վահե</t>
  </si>
  <si>
    <t>Սաֆարյան Սեդա</t>
  </si>
  <si>
    <t>Խունդկարյան Երվանդ</t>
  </si>
  <si>
    <t>Շաթիրյան Էդգար</t>
  </si>
  <si>
    <t>Թովմասյան Հրայր</t>
  </si>
  <si>
    <t>Հովակիմյան Հովակիմ</t>
  </si>
  <si>
    <t>Վաղարշյան Արթուր</t>
  </si>
  <si>
    <t>արական</t>
  </si>
  <si>
    <t>իգական</t>
  </si>
  <si>
    <t>1974թ</t>
  </si>
  <si>
    <t>1975թ</t>
  </si>
  <si>
    <t>1962թ</t>
  </si>
  <si>
    <t>1972թ</t>
  </si>
  <si>
    <t>1980թ</t>
  </si>
  <si>
    <t>1970թ</t>
  </si>
  <si>
    <t>1973թ</t>
  </si>
  <si>
    <t>1963թ</t>
  </si>
  <si>
    <t>ՍԴ ավտոտնտեսություն</t>
  </si>
  <si>
    <t>Բաղրամյան 10</t>
  </si>
  <si>
    <t>Միկոյան 2/22</t>
  </si>
  <si>
    <t>սեփ.վկ.2277131</t>
  </si>
  <si>
    <t>սեփ.վկ.06082019-01-0248</t>
  </si>
  <si>
    <t>Սևանի 76</t>
  </si>
  <si>
    <t>վերելակ</t>
  </si>
  <si>
    <t>արտաքին լուսավորություն</t>
  </si>
  <si>
    <t>ՍԴ նախագահ</t>
  </si>
  <si>
    <t>ՍԴ դատավորներ</t>
  </si>
  <si>
    <t xml:space="preserve">Վարչական պաշտոններ </t>
  </si>
  <si>
    <t>ՍԴ աշխատակազմի ղեկավար</t>
  </si>
  <si>
    <t>ՍԴ նախագահ խորհրդական</t>
  </si>
  <si>
    <t>ՍԴ նախագահի օգնական</t>
  </si>
  <si>
    <t>ՍԴ մամուլի քարտուղար</t>
  </si>
  <si>
    <t>ՍԴ դատավորի օգնական</t>
  </si>
  <si>
    <t xml:space="preserve">Քաղաքացիական ծառայության պաշտոններ </t>
  </si>
  <si>
    <t>ՍԴ աշխատակազմի ղեկավարի տեղակալ</t>
  </si>
  <si>
    <t>ՍԴ աշխատակազմի ղեկավարի օգնական</t>
  </si>
  <si>
    <t>Տեղեկատվական անվտանգության պատասխանատու</t>
  </si>
  <si>
    <t>Կադրերի տեսուչ</t>
  </si>
  <si>
    <t>ՍԴ նիստերի ապահովման պատասխանատու</t>
  </si>
  <si>
    <t>Տպագիր տեղեկատվության ապահովման պատասխանատու</t>
  </si>
  <si>
    <t>Փաստաթղթային ապահովման մասնագետ</t>
  </si>
  <si>
    <t>Ներքին աուդիտոր</t>
  </si>
  <si>
    <t>Իրավախորհրդատվական վարչություն</t>
  </si>
  <si>
    <t>Արձանագրային բաժին</t>
  </si>
  <si>
    <t>Թարգմանչական և հրատարակչական բաժին</t>
  </si>
  <si>
    <t>Ընդհանուր բաժին</t>
  </si>
  <si>
    <t>Տեղեկատվական և ծրագրային ապահովման բաժին</t>
  </si>
  <si>
    <t>Հաշվ. Հաշվառման և ֆինանսական բաժին</t>
  </si>
  <si>
    <t>պատմուճան</t>
  </si>
  <si>
    <t>ՍԴ դատավորների պատմուճան կրելու իրավական ակտը՝ «Սահմանադրական դատարանի մասին» ՀՀ սահմանադրական օրենք /հոդված 11/</t>
  </si>
  <si>
    <t>2720.1 քառ. Մետր</t>
  </si>
  <si>
    <t>ՀՀ վարչապետի 21.02.96թ-ի համար 66 որոշում</t>
  </si>
  <si>
    <t>Ընթացիկ նորոգման աշխատանքներ</t>
  </si>
  <si>
    <t>Ստրասբուրգ</t>
  </si>
  <si>
    <t>միջազգային խորհրդաժողով</t>
  </si>
  <si>
    <t>Սանկտ-Պետերբուրգ</t>
  </si>
  <si>
    <t>Սոֆիա</t>
  </si>
  <si>
    <t>համաշխարհային խորհրդաժողով</t>
  </si>
  <si>
    <t>Ղրղզստան</t>
  </si>
  <si>
    <t>Բեռլին</t>
  </si>
  <si>
    <t>խորհրդաժողով</t>
  </si>
  <si>
    <t>Աստանա</t>
  </si>
  <si>
    <t>Բաթումի</t>
  </si>
  <si>
    <t>պաշտոնական այց</t>
  </si>
  <si>
    <t>Մինսկ</t>
  </si>
  <si>
    <t>Բելգրադ</t>
  </si>
  <si>
    <t>Ֆրանսիա /տարածք/</t>
  </si>
  <si>
    <t>գիտաժողով</t>
  </si>
  <si>
    <t>Վրաստան /Թբիլիսի/</t>
  </si>
  <si>
    <t>ԱՄՆ /Վաշիգտոն/</t>
  </si>
  <si>
    <t>Ղազախստան /Նոր Սուլթան/</t>
  </si>
  <si>
    <t>Մոլդովա /Քիշնև/</t>
  </si>
  <si>
    <t>Աբու Դաբի</t>
  </si>
  <si>
    <t>Իտալիա /Հռոմ/</t>
  </si>
  <si>
    <t>Լատվիա /Ռիգա/</t>
  </si>
  <si>
    <t>Ղեկավարի տեղակալ, անդամներ</t>
  </si>
  <si>
    <t>Աշխատակազմի ղեկավար</t>
  </si>
  <si>
    <t>Աշխատակազմի
ղեկավարի տեղակալ</t>
  </si>
  <si>
    <t>Այլ</t>
  </si>
  <si>
    <t>փաստացի հաշվարկ</t>
  </si>
  <si>
    <t>Սահմանադրական դատարանի գործունեության ապահովում</t>
  </si>
  <si>
    <t>Սահմանադրական դատարանի գործունեության և արդարադատության ապահովում</t>
  </si>
  <si>
    <t>Սահմանադրական դատարանի պահուստային ֆոնդ</t>
  </si>
  <si>
    <t>Սահմանադրական դատարանի տեխնիկական հագեցվածության ապահովում</t>
  </si>
  <si>
    <t>գազով ջեռուցման ծառայություններ</t>
  </si>
  <si>
    <t>ջրի բաշխման ծառայություններ</t>
  </si>
  <si>
    <t>ախտահանման և միջատ. ծառ</t>
  </si>
  <si>
    <t>տեղային հեռախոսային ծառ</t>
  </si>
  <si>
    <t>բջջային հեռ ծառ</t>
  </si>
  <si>
    <t>փոստային ծառ</t>
  </si>
  <si>
    <t>ապահովագրական ծախսեր</t>
  </si>
  <si>
    <t>գրավոր թարգմանության ծառայություններ</t>
  </si>
  <si>
    <t>ծրագրային ապահովման սպասարկման ծառայություններ</t>
  </si>
  <si>
    <t>տեղեկատվական ցանցի սպասարկման ծառայություններ</t>
  </si>
  <si>
    <t>այլ պոլիգրաֆիական արտադրանքի տպագրման ծառայություններ</t>
  </si>
  <si>
    <t>թերթեր և ամսագրեր</t>
  </si>
  <si>
    <t>ներկայացուցչական ծառայություններ</t>
  </si>
  <si>
    <t>մասնագիտական ծառայություններ</t>
  </si>
  <si>
    <t>գազասպառմ, համակարգի տեխ, սպասարկմանն ծառայություններ</t>
  </si>
  <si>
    <t>շենքերի,շինությունների ընթ նորոգում</t>
  </si>
  <si>
    <t>շենքի ընթ նորոգում և պահպանում</t>
  </si>
  <si>
    <t>մեքենաների և սարք. ընթացիկ նորոգում և պահպանում</t>
  </si>
  <si>
    <t>ավտոմեքենաների վերանորոգման ծառայություններ</t>
  </si>
  <si>
    <t>գրասենյակային սարքերի պահպ, և վերանորոգման ծառայութ,</t>
  </si>
  <si>
    <t>գրասենյակային նյութեր և հագուստ</t>
  </si>
  <si>
    <t>շտրիխներ</t>
  </si>
  <si>
    <t>գրենական պարագաներ</t>
  </si>
  <si>
    <t>կարիչի մետաղական կապեր</t>
  </si>
  <si>
    <t>թղթապանակ</t>
  </si>
  <si>
    <t xml:space="preserve">կարիչ </t>
  </si>
  <si>
    <t>տոներային քարտրիջներ</t>
  </si>
  <si>
    <t>տոներ լազերային տպիչների</t>
  </si>
  <si>
    <t>թուղթ A4 ֆորմատի</t>
  </si>
  <si>
    <t>նամակի ծրար Ա6 ձևաչափի</t>
  </si>
  <si>
    <t>գրիչ գնդիկավոր</t>
  </si>
  <si>
    <t>գրիչ գելային</t>
  </si>
  <si>
    <t>կպչուն թերթիկներ նշումների համար</t>
  </si>
  <si>
    <t>CD սկավառակ</t>
  </si>
  <si>
    <t>կոպպակտ սկավառակներ /CD/և թվային բազմակողմանի սկավառակներ /DVD/ և ձայնքագրող սարքեր /արտաքին սկավառակակիր DVD-RW/</t>
  </si>
  <si>
    <t>ականջին դրվող ականջակալներ</t>
  </si>
  <si>
    <t>մկնիիկ համակարգչային</t>
  </si>
  <si>
    <t>ֆլեշ հիշողության</t>
  </si>
  <si>
    <t>տրանսպորտային նյութեր</t>
  </si>
  <si>
    <t>բենզին պրեմիում</t>
  </si>
  <si>
    <t>շարժիչի յուղ</t>
  </si>
  <si>
    <t>հակասառեցուցիչ նյութեր</t>
  </si>
  <si>
    <t>զանազան պահեստամասեր</t>
  </si>
  <si>
    <t>կենցաղային և հանրային սննդի նյութեր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</si>
  <si>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</si>
  <si>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</si>
  <si>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</si>
  <si>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</si>
  <si>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ձեռքի թղթե սրբիչ</t>
  </si>
  <si>
    <t>կահույք մաքրելու լաթ</t>
  </si>
  <si>
    <t>հատակի լվացման լաթ</t>
  </si>
  <si>
    <t>ավել սովորական</t>
  </si>
  <si>
    <t>աշխատանքային ձեռնոցներ</t>
  </si>
  <si>
    <t>պոլիէթիլենային պարկ,աղբի համար</t>
  </si>
  <si>
    <t>Համակարգիչ</t>
  </si>
  <si>
    <t>Անխափան սնուցման սարք</t>
  </si>
  <si>
    <t>Բազմաֆունկցիոնալ տպիչ</t>
  </si>
  <si>
    <t>Տպիչ</t>
  </si>
  <si>
    <t>Բարձրախոս</t>
  </si>
  <si>
    <t>փաստաթղթերի կառավարման համակարգչային ծրագրային փաթեթներ</t>
  </si>
  <si>
    <t>Ներկայացուցչական ծախսեր</t>
  </si>
  <si>
    <t>բույսեր</t>
  </si>
  <si>
    <t>դրոշներ</t>
  </si>
  <si>
    <t>համակարգչային ստեղնաշար</t>
  </si>
  <si>
    <t>բանկային վճարային քարտ</t>
  </si>
  <si>
    <t>գրքի կազմման և վերջնամշակման ծառայություններ</t>
  </si>
  <si>
    <t>առաստաղի լուսավորման սարքեր</t>
  </si>
  <si>
    <t>01.02.2024թ-ի դրությամբ</t>
  </si>
  <si>
    <t>դոլլար՝ 403.88</t>
  </si>
  <si>
    <t>եվրո՝ 435.91</t>
  </si>
  <si>
    <t>Վարչական սարքավորումներ</t>
  </si>
  <si>
    <t>Ղեկավար պաշտոններ /աշխատակազմի ղեկավար/</t>
  </si>
  <si>
    <t>Մոդեմ</t>
  </si>
  <si>
    <t>Դյուրակիր համակարգիչ  /նոութ բուք/</t>
  </si>
  <si>
    <t>Առաքելյան Ս.</t>
  </si>
  <si>
    <t>Արական</t>
  </si>
  <si>
    <r>
      <t xml:space="preserve">Դատական ծառայողներ </t>
    </r>
    <r>
      <rPr>
        <b/>
        <sz val="9"/>
        <color indexed="10"/>
        <rFont val="GHEA Grapalat"/>
        <family val="3"/>
      </rPr>
      <t>**</t>
    </r>
  </si>
  <si>
    <t>ՍԴ աշխ. ղեկավար</t>
  </si>
  <si>
    <t>Հայեցողական պաշտոններ</t>
  </si>
  <si>
    <t>ՍԴ նախ, խորհրդ,</t>
  </si>
  <si>
    <t>Փխրիկյան Ա.</t>
  </si>
  <si>
    <t>Իգական</t>
  </si>
  <si>
    <t>Հարությունյան Ա.</t>
  </si>
  <si>
    <t>ՍԴ նախ, օգնակ,</t>
  </si>
  <si>
    <t>Հովհաննիսյան Ն.</t>
  </si>
  <si>
    <t>Պողոսյան Վ.</t>
  </si>
  <si>
    <t>Մելքոնյան Ք.</t>
  </si>
  <si>
    <t>ՍԴ մամլո քարտ,</t>
  </si>
  <si>
    <t>ՍԴ դատ.օգնական</t>
  </si>
  <si>
    <t>Աբրահամյան Ռ.</t>
  </si>
  <si>
    <t>Դավթյան Ն. /պահպանված/</t>
  </si>
  <si>
    <t>Պետրոսյան Ի,</t>
  </si>
  <si>
    <t>Ենգիբարյան Տ.</t>
  </si>
  <si>
    <t>Հովհաննիսյան Ք. /պահպանված/</t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</si>
  <si>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</si>
  <si>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t>Մարության Ա.</t>
  </si>
  <si>
    <t>Օհանյան Է.</t>
  </si>
  <si>
    <t>Մեժլումյան Հ.</t>
  </si>
  <si>
    <t>Սարգսյան Ն.</t>
  </si>
  <si>
    <t>Գևորգյան Է.</t>
  </si>
  <si>
    <t>Հարությունյան Վ.</t>
  </si>
  <si>
    <t>Սահակյան Շ.</t>
  </si>
  <si>
    <t>Առաքելյան Ն.</t>
  </si>
  <si>
    <t>Փորձագիտական-վելուծական բաժին</t>
  </si>
  <si>
    <t>Թադևոսյան Ա.</t>
  </si>
  <si>
    <t>Միքայելյան Ի.</t>
  </si>
  <si>
    <t>Հակոբյան Ս.</t>
  </si>
  <si>
    <t>Հայրապետովա Մ.</t>
  </si>
  <si>
    <t>Միջազգային պայմանագրերի բաժին</t>
  </si>
  <si>
    <t>Խաչատրյան Ժ.</t>
  </si>
  <si>
    <t>Պողոսյան Մ.</t>
  </si>
  <si>
    <t>Բադալյան Տ.</t>
  </si>
  <si>
    <t>Անհատական դիմումների վերլուծության բաժին</t>
  </si>
  <si>
    <t>Ավագյան Մ.</t>
  </si>
  <si>
    <t>Խաչիբաբյան Մ.</t>
  </si>
  <si>
    <t>Հովհաննիսյան Ա.</t>
  </si>
  <si>
    <t>Գիլոյան Ա.</t>
  </si>
  <si>
    <t>Մկրտչյան Լ.</t>
  </si>
  <si>
    <t>Ֆարմանյան Մ.</t>
  </si>
  <si>
    <t>Նահապետյան Լ,</t>
  </si>
  <si>
    <t>Ղուկասյան Լ</t>
  </si>
  <si>
    <t>Մովսիսյան Մ.</t>
  </si>
  <si>
    <t>Սարգսյան Ա.</t>
  </si>
  <si>
    <t>Աբրահամյան Վ.</t>
  </si>
  <si>
    <t>Ոսկանյան Ռ.</t>
  </si>
  <si>
    <t>Ղազարյան Մ.</t>
  </si>
  <si>
    <t>Ալեքսանյան Տ.</t>
  </si>
  <si>
    <t>Գյուրջյան Ա.</t>
  </si>
  <si>
    <t>Դանիելյան Ի</t>
  </si>
  <si>
    <t>Ալեքսանյան Ն.</t>
  </si>
  <si>
    <t>Սիմոնյան Տ.</t>
  </si>
  <si>
    <t>Գրիգորյան Ս.</t>
  </si>
  <si>
    <t>Հովհաննիսյան Գ.</t>
  </si>
  <si>
    <t>Դավթյան Ս.</t>
  </si>
  <si>
    <t>Ճրագյան Ծ.</t>
  </si>
  <si>
    <t>Թադևոսյան Լ,</t>
  </si>
  <si>
    <t>Քալաջյան Ա.</t>
  </si>
  <si>
    <t>Մնոյան Լ.</t>
  </si>
  <si>
    <t>Հաշվապահական հաշվառման և ֆինանսական բաժին</t>
  </si>
  <si>
    <t>Հունանյան Գ</t>
  </si>
  <si>
    <t>Շահինյան Վ.</t>
  </si>
  <si>
    <t>Կարագյոզյան Ջ.</t>
  </si>
  <si>
    <t>Տնտ. բաժնի վարիչ</t>
  </si>
  <si>
    <t>Պետրոսյան Յ.</t>
  </si>
  <si>
    <t>պարետ</t>
  </si>
  <si>
    <t>Խաչատրյան Դ.</t>
  </si>
  <si>
    <t>Ինժեներ</t>
  </si>
  <si>
    <t>Մարգարյան Ս.</t>
  </si>
  <si>
    <t>տնտեսուհի</t>
  </si>
  <si>
    <t>Բարսեղյան Զ,</t>
  </si>
  <si>
    <t>տեխ.սպաս.մասն.</t>
  </si>
  <si>
    <t>Վարպետյան Հ.</t>
  </si>
  <si>
    <t>Պետրոսյան Մ.</t>
  </si>
  <si>
    <t>Մելքոնյան Շ.</t>
  </si>
  <si>
    <t>հավաքարար</t>
  </si>
  <si>
    <t>Մարգարյան Ն.</t>
  </si>
  <si>
    <t>Մայիլյան Ա.</t>
  </si>
  <si>
    <t>Առաքելյան Թ.</t>
  </si>
  <si>
    <t>Մարգարյան Ա.</t>
  </si>
  <si>
    <t>Ավետիսյան Մ.</t>
  </si>
  <si>
    <t>Հովսեփյան Գ.</t>
  </si>
  <si>
    <t>Ղազարյան Հ.</t>
  </si>
  <si>
    <t>Ավետիսյան Գ.</t>
  </si>
  <si>
    <t>Ավտոտնտես. ղեկ.</t>
  </si>
  <si>
    <t>Պողոսյան Հ.</t>
  </si>
  <si>
    <t>գործավար</t>
  </si>
  <si>
    <t>Հայրապետյան Մ.</t>
  </si>
  <si>
    <t>ավտոփականագ.</t>
  </si>
  <si>
    <t>Թադևոսյան Խ.</t>
  </si>
  <si>
    <t>փականագործ</t>
  </si>
  <si>
    <t>Մովսիսյան Կ.</t>
  </si>
  <si>
    <t>կարգավար</t>
  </si>
  <si>
    <t>Ղևոնդյան Հ.</t>
  </si>
  <si>
    <t>Մելքոնյան Հ.</t>
  </si>
  <si>
    <t>վարորդ</t>
  </si>
  <si>
    <t>Մանուկյան Վ.</t>
  </si>
  <si>
    <t>Խալաթյան Ս.</t>
  </si>
  <si>
    <t>Կյուրեղյան Ս.</t>
  </si>
  <si>
    <t>Սիմոնյան Ն.</t>
  </si>
  <si>
    <t>Խաչատրյան Գ.</t>
  </si>
  <si>
    <t>Բեկթաշյան Ա.</t>
  </si>
  <si>
    <t>Հակոբյան Դ.</t>
  </si>
  <si>
    <t>Խալաթյան Ա.</t>
  </si>
  <si>
    <t>Աղաբեկյան Ֆ.</t>
  </si>
  <si>
    <t>Ալեքսանյան Լ.</t>
  </si>
  <si>
    <t>Հովհաննիսյան Վ.</t>
  </si>
  <si>
    <t>Պետրոսյան Պ.</t>
  </si>
  <si>
    <t>Թանանյան Վ.</t>
  </si>
  <si>
    <t>ՀՀ պետական մարմինների տեխնիկայի միջոցների և գրասենյակային գույքի վերաբերյալ</t>
  </si>
  <si>
    <t>հատ</t>
  </si>
  <si>
    <t>Համակարգիչ Desktop PC</t>
  </si>
  <si>
    <t>Կոմպ Dell OptiPlex 755 Desktop</t>
  </si>
  <si>
    <t>Կոմպ LAPTOP Dell Latitude D531</t>
  </si>
  <si>
    <t>Համակարգիչ Core 2Duo 2.13Ghz/Gb</t>
  </si>
  <si>
    <t>Համակարգիչ Core i5</t>
  </si>
  <si>
    <t>Համակարգիչ CPU Core i</t>
  </si>
  <si>
    <t>Համակարգիչ G620</t>
  </si>
  <si>
    <t>Համակարգիչ i3 2120 CO</t>
  </si>
  <si>
    <t>Համակարգիչ i3 2120 CP</t>
  </si>
  <si>
    <t>Համակարգիչ Intel Core</t>
  </si>
  <si>
    <t>Համակարգիչ i3,2130 CP</t>
  </si>
  <si>
    <t>Համակարգիչ P4</t>
  </si>
  <si>
    <t>Համակարգիչ P-4 500GB</t>
  </si>
  <si>
    <t>Համակարգիչ ԻՆՏԵՐ ՔՈՐԵ</t>
  </si>
  <si>
    <t>Համակարգիչ Intel Core i5</t>
  </si>
  <si>
    <t>Համակարգիչ Lenovo</t>
  </si>
  <si>
    <t>Սեղանի համակարգիչներ</t>
  </si>
  <si>
    <t>Դյուրակիր համակարգիչ Lenovo</t>
  </si>
  <si>
    <t>Դյուրակիր համակարգիչ</t>
  </si>
  <si>
    <t>Համակարգիչ նիստ. ձայնագրմ. համակ</t>
  </si>
  <si>
    <t>ՍԵՐՎԵՐ Dell PowerEdge 840</t>
  </si>
  <si>
    <t>Մոդեմ TP-Link TL-WR940N</t>
  </si>
  <si>
    <t>Դյուրակիր համակարգիչ Acer Arpire 5</t>
  </si>
  <si>
    <t>Անլար երթուղիչ Router TP-LINK</t>
  </si>
  <si>
    <t>ՄՈՆԻՏՈՐ DELL15</t>
  </si>
  <si>
    <t>Մոնիտոր Samsung 793s CRT</t>
  </si>
  <si>
    <t>Մոնիտոր LCD 17</t>
  </si>
  <si>
    <t>Մոնիտոր Beng E700LCD</t>
  </si>
  <si>
    <t>Մոնիտոր DELL Euro-19in</t>
  </si>
  <si>
    <t>Մոնիտոր DELL E178FP-Value 17</t>
  </si>
  <si>
    <t>Մոիտոր/LCD/ AOC18.5 LED</t>
  </si>
  <si>
    <t>Մոնիտոր 18.5 MERCURY</t>
  </si>
  <si>
    <t>Մոնիտոր Acer LCD 18.5</t>
  </si>
  <si>
    <t>Մոնիտոր HP L1908w</t>
  </si>
  <si>
    <t>Մոնիտոր LCD 19Asus VH</t>
  </si>
  <si>
    <t>Մոնիտոր LG</t>
  </si>
  <si>
    <t>Լազերայի տպիչ HPLJ 1020</t>
  </si>
  <si>
    <t>ՊԱՏՃԵՆԱՀԱՆ ՄԵՔԵՆԱ XEROX XC-355</t>
  </si>
  <si>
    <t>Պատճենահանն մեք. Canon iR 2870</t>
  </si>
  <si>
    <t>Պրինտեր  HP LJ P2015 X</t>
  </si>
  <si>
    <t>ՊՐԻՆՏԵՐ HP Laserjet1100</t>
  </si>
  <si>
    <t>Պրինտեր HP Lazer jetPr</t>
  </si>
  <si>
    <t>Պրինտեր HP LJ 1018 /CB419A</t>
  </si>
  <si>
    <t>Պրինտեր գունավոր HP L</t>
  </si>
  <si>
    <t>Տպիչ Canon LBP6030</t>
  </si>
  <si>
    <t>Տպիչ HP Lazerjet 1010 12ppm</t>
  </si>
  <si>
    <t>Տպիչ HP LJ 1018</t>
  </si>
  <si>
    <t>ՏՊԻՉ ԱՍԵՂԱՅԻՆ ԷՊՍՈՆ -100</t>
  </si>
  <si>
    <t>ՔՍԵՐՈՔՍ ,,Գեսետներ 2627</t>
  </si>
  <si>
    <t>Սկաներ Fujitsu SP-1425</t>
  </si>
  <si>
    <t>Տպիչ բազմաֆունկցիոնալ</t>
  </si>
  <si>
    <t>Canon MF3010</t>
  </si>
  <si>
    <t>Canon 6030B</t>
  </si>
  <si>
    <t>Canon 236DW</t>
  </si>
  <si>
    <t xml:space="preserve"> Պրինտեր Canon6030</t>
  </si>
  <si>
    <t>Ակտիվ դինամիկ-4հատ,MAX-BEHRINGE</t>
  </si>
  <si>
    <t>Անխ.սն.սարք Mercury Elete650PRO</t>
  </si>
  <si>
    <t>Անխափան սնուցման սարք APC 1500</t>
  </si>
  <si>
    <t>Անխափան սնուցման սարք APC1500VA</t>
  </si>
  <si>
    <t>Անխափան սնուցման սարք Maxma 850VA</t>
  </si>
  <si>
    <t>ԱՎՏՈՄԱՏ ԼԻՑՔ. ՍԱՐՔ ՈՒՊՍ-400</t>
  </si>
  <si>
    <t>Արտաքին հիշողության կրիչ /1 տեռաբայթ/</t>
  </si>
  <si>
    <t>Բազմաֆունկց. սարք/Cenon -MF4730</t>
  </si>
  <si>
    <t>Բազմաֆունկց. տպիչ HP LJ M1132</t>
  </si>
  <si>
    <t>Բազմաֆունկց. տպիչ սաք Canon 2535</t>
  </si>
  <si>
    <t>Բազմաֆունկցիոնալ սարք</t>
  </si>
  <si>
    <t>Ընդունող-հսկող սարք</t>
  </si>
  <si>
    <t>ԻԴԵՆՏԻՖԻԿԱՑԻԱՅԻ ՀԱՄԱԿԱՐԳ</t>
  </si>
  <si>
    <t>ԻՆՏԵՐՖԵՅՍ Ա3/Բ4</t>
  </si>
  <si>
    <t>ԿՈՄԲՈ  /ԿԱԶՄ. ՍԱՐՔ/</t>
  </si>
  <si>
    <t>Կոնֆեր. բարձրախոս-12 հատ AR-558</t>
  </si>
  <si>
    <t>Միքշերային վահանակ/18 մուտքանի/</t>
  </si>
  <si>
    <t>Մուլտիմեդիա Mitsubishi XD470SU</t>
  </si>
  <si>
    <t>ՊԳԿԿ հաշվիչ հանգույցով GSA 40</t>
  </si>
  <si>
    <t>ՌԱԴԻՈՄՈԴԵՄ ԱՆՏԵՆԱ</t>
  </si>
  <si>
    <t>ՏԵՐՄՈ-310  /կազմ. սարք/</t>
  </si>
  <si>
    <t>ՏԻՐԱԺԻ ԲԱԺԱՆԻՉ</t>
  </si>
  <si>
    <t>ՏՊ. ՄԵՔԵՆԱ ՍՊ-1290</t>
  </si>
  <si>
    <t>ՑԱՆՑԱՅԻՆ ՌԱԴԻՈՔԱՐՏ ARLAN655</t>
  </si>
  <si>
    <t>ՒԴԵԱԼ-3905  ԳԻԼՈՏԻՆԱ</t>
  </si>
  <si>
    <t>Անխափան սնուցման սարք APC BX650</t>
  </si>
  <si>
    <t>Վեբ տեսախցիիկ LOGITECH C505</t>
  </si>
  <si>
    <t xml:space="preserve">Անխափան սնուցման սարք </t>
  </si>
  <si>
    <t>ԱԹՈՌ NIKE P306-TB9</t>
  </si>
  <si>
    <t>Աթոռ անշարժ</t>
  </si>
  <si>
    <t>Աթոռ գրասենյակային</t>
  </si>
  <si>
    <t>ԱԹՈՌ ԳՐԱՍԵՆՅԱԿԻ MOONDB3OGTB9</t>
  </si>
  <si>
    <t>ԱԹՈՌ ԳՐԱՍԵՆՅԱԿԻ S40SG43GTB9</t>
  </si>
  <si>
    <t>ԱԹՈՌ ՆԻՍՏԻ ՄԱՍՆԱԿԻՑՆԵՐԻ</t>
  </si>
  <si>
    <t>Աթոռ, սև մետաղական</t>
  </si>
  <si>
    <t>Անկյունային գրապահարան</t>
  </si>
  <si>
    <t>Բազկաթոռ</t>
  </si>
  <si>
    <t>ԲԱԶԿԱԹՈՌ ,,ՍՈՒՊԵՐ,,  ԴԱՀԼԻՃԻ</t>
  </si>
  <si>
    <t>ԲԱԶԿԱԹՈՌ ԳՐԱՍԵՆՅԱԿԱՅԻՆ</t>
  </si>
  <si>
    <t>ԲԱԶԿԱԹՈՌ ԽՈԼԻ</t>
  </si>
  <si>
    <t>ԲԱԶԿԱԹՈՌ ԿԱՇՎԵ /ՍԵՎ ԳՈՒՅՆԻ/</t>
  </si>
  <si>
    <t>Բազկաթոռ ղեկավարի</t>
  </si>
  <si>
    <t>Բազկաթոռ մեծ</t>
  </si>
  <si>
    <t>Բազկաթոռ պտտվող</t>
  </si>
  <si>
    <t>ԲԱԶԿԱԹՈՌ ՍԴ ԱՆԴԱՄՆԵՐԻ</t>
  </si>
  <si>
    <t>ԲԱԶԿԱԹՈՌ ՍԴ ՆԱԽԱԳԱՀԻ</t>
  </si>
  <si>
    <t>Բազմոց</t>
  </si>
  <si>
    <t>ԲԱԶՄՈՑ LORYP401PE1</t>
  </si>
  <si>
    <t>ԲԱԶՄՈՑ NIKE D308T-TB9</t>
  </si>
  <si>
    <t>ԲԱԶՄՈՑ ԽՈԼԻ</t>
  </si>
  <si>
    <t>Բազմոց մեծ</t>
  </si>
  <si>
    <t>Բազմոց փոքր</t>
  </si>
  <si>
    <t>ԳՈՐԳ  1,5*2,5</t>
  </si>
  <si>
    <t>ԳՈՐԳ  2*4</t>
  </si>
  <si>
    <t xml:space="preserve">Բազկաթոռներ   </t>
  </si>
  <si>
    <t>Գորգ 2x3</t>
  </si>
  <si>
    <t>ԳՈՐԳ ՊԱՐՍԿԱԿԱՆ</t>
  </si>
  <si>
    <t>Գրապահարան</t>
  </si>
  <si>
    <t>ԳՐԱՊԱՀԱՐԱՆ</t>
  </si>
  <si>
    <t>Գրապահարան  80*180*42</t>
  </si>
  <si>
    <t>ԳՐԱՊԱՀԱՐԱՆ /ՊԱՐՍԿԱԿԱՆ</t>
  </si>
  <si>
    <t>ԳՐԱՊԱՀԱՐԱՆ /ՊԱՐՍԿԱԿԱՆ/</t>
  </si>
  <si>
    <t>Գրապահարան գրասենյակային</t>
  </si>
  <si>
    <t>Գրապահարան դարակներով</t>
  </si>
  <si>
    <t>Գրապահարան փակ  / 180*80*40 /</t>
  </si>
  <si>
    <t>Գրասեղան</t>
  </si>
  <si>
    <t>Գրասեղան  / 140*70 /</t>
  </si>
  <si>
    <t>Գրասեղան  130*60</t>
  </si>
  <si>
    <t>Գրասեղան դարակներով</t>
  </si>
  <si>
    <t>ԳՐԱՍԵՂԱՆ ԵՐԿԹՄԲ. /ՊԱՐՍԿԱԿԱՆ/</t>
  </si>
  <si>
    <t>Գրասեղան ղեկավարի</t>
  </si>
  <si>
    <t>Գրասեղան մեծ</t>
  </si>
  <si>
    <t>Գրասեղան, միակողմանի դարակաշարով</t>
  </si>
  <si>
    <t>Գրասենյակային կահույք</t>
  </si>
  <si>
    <t>Դարակաշար</t>
  </si>
  <si>
    <t>Դիմադիր սեղան</t>
  </si>
  <si>
    <t>Երկաթյա պահարան</t>
  </si>
  <si>
    <t>ԶԳԵՍՏԱՊԱՀԱՐԱՆ</t>
  </si>
  <si>
    <t xml:space="preserve">Զգեստապահարան  / 210*80*52 </t>
  </si>
  <si>
    <t>Զգեստապահարան  80*180*42</t>
  </si>
  <si>
    <t>Լրագրասեղան</t>
  </si>
  <si>
    <t>Կաբինետ</t>
  </si>
  <si>
    <t>ԿԱԽԻՉ</t>
  </si>
  <si>
    <t>ԿԱԽԻՉ ,,ԱՆԴՈ,,</t>
  </si>
  <si>
    <t>Կցասեղան</t>
  </si>
  <si>
    <t>Կցասեղան՝ պահարանիկով</t>
  </si>
  <si>
    <t>Ճաշարանի կահույք/ կոմպլեկտ</t>
  </si>
  <si>
    <t>պահարան</t>
  </si>
  <si>
    <t>Պահարան</t>
  </si>
  <si>
    <t>ՊԱՀԱՐԱՆ</t>
  </si>
  <si>
    <t xml:space="preserve">Պահարան </t>
  </si>
  <si>
    <t>ՊԱՀԱՐԱՆ ,,ԱՆԴՈ,</t>
  </si>
  <si>
    <t>Պահարան 265*100</t>
  </si>
  <si>
    <t>ՊԱՀԱՐԱՆ ԳՐՔԵՐԻ</t>
  </si>
  <si>
    <t>Պահարան գրքի /սեվ գույնի/</t>
  </si>
  <si>
    <t>Պահարան դարակներով</t>
  </si>
  <si>
    <t>ՊԱՀԱՐԱՆ ԵՐԿԱԹՅԱ</t>
  </si>
  <si>
    <t>Պահարան երկաթյա , չհրկիզվող</t>
  </si>
  <si>
    <t>ՊԱՀԱՐԱՆ ԵՐԿԱԹՅԱ /ՉՀՐԿԻԶՎՈՂ</t>
  </si>
  <si>
    <t>Պահարան երկաթյա մեծ</t>
  </si>
  <si>
    <t>Պահարան մեծ</t>
  </si>
  <si>
    <t>ՊԱՀԱՐԱՆ պլաստիկատից</t>
  </si>
  <si>
    <t>Սեղան</t>
  </si>
  <si>
    <t>ՍԵՂԱՆ 3 ԿՏՈՐԻՑ /ՊԱՐՍԿԱԿԱՆ/</t>
  </si>
  <si>
    <t>Սեղան 60*100</t>
  </si>
  <si>
    <t>Սեղան ամսագրերի</t>
  </si>
  <si>
    <t>ՍԵՂԱՆ ԱՄՍԱԳՐԵՐԻ /ՍԵՎ ԳՈՒՅՆԻ/</t>
  </si>
  <si>
    <t>ՍԵՂԱՆ ԱՇԽԱՏԱՆՔԱՅԻՆ</t>
  </si>
  <si>
    <t>ՍԵՂԱՆ ԳՐԱՍԵՆՅԱԿԱՅԻՆ</t>
  </si>
  <si>
    <t>Սեղան դիմադիր</t>
  </si>
  <si>
    <t>ՍԵՂԱՆ ԴԻՄԱԴԻՐ GE-1000</t>
  </si>
  <si>
    <t>ՍԵՂԱՆ ԵՐԵՔ ՏԵՂԱՆՈՑ,ՆԻՍՏԻ ՄԱՍՆԱԿ</t>
  </si>
  <si>
    <t>Սեղան լսարանային</t>
  </si>
  <si>
    <t>Սեղան խորհրդակցական</t>
  </si>
  <si>
    <t>Սեղան համակարգչային</t>
  </si>
  <si>
    <t>Սեղան համակարգչի</t>
  </si>
  <si>
    <t>Սեղան ղեկավարի</t>
  </si>
  <si>
    <t>Սեղան մեծ</t>
  </si>
  <si>
    <t>Սեղան միջին</t>
  </si>
  <si>
    <t>Սեղան նախագահության</t>
  </si>
  <si>
    <t>Սեղան նախագահություն փոքր</t>
  </si>
  <si>
    <t>ՍԵՂԱՆ ՆԻՍՏԵՐԻ ,,ԱՆԴՐԵ</t>
  </si>
  <si>
    <t>ՍԵՂԱՆ ՆԻՍՏԵՐԻ /ԿԼՈՐ/</t>
  </si>
  <si>
    <t>ՍԵՂԱՆ ՍԴ ԱՆԴԱՄՆԵՐԻ</t>
  </si>
  <si>
    <t>ՍԵՂԱՆ ՍԴ ՆԱԽԱԳԱՀԻ</t>
  </si>
  <si>
    <t>ՍԵՂԱՆ ՍՈՒՐՃԻ TR.310</t>
  </si>
  <si>
    <t>Ստելաժ 130x180 չափսի</t>
  </si>
  <si>
    <t>Բազկաթոռ օֆիսային</t>
  </si>
  <si>
    <t>Աթոռ երկաթե ոտքերով</t>
  </si>
  <si>
    <t>Սեղան զիգզագ, գրադարանի</t>
  </si>
  <si>
    <t>Աթոռ ,,Նարեկ-1,,</t>
  </si>
  <si>
    <t>Աթոռ ,,Նարեկ-2,,</t>
  </si>
  <si>
    <t>Գրապահարան 4 դուռ</t>
  </si>
  <si>
    <t>Ղեկ․աշխատ․կահույք</t>
  </si>
  <si>
    <t>Զգեստապահարան 2 դուռ</t>
  </si>
  <si>
    <t>Գրասեղան 3 դարակ</t>
  </si>
  <si>
    <t>Աթոռ պտտվող</t>
  </si>
  <si>
    <t>Զգեստապահարան</t>
  </si>
  <si>
    <t>Կցասեղան պահարանիկով</t>
  </si>
  <si>
    <t>Գրասենյակային բազկաթոռ</t>
  </si>
  <si>
    <t>ՖԱՔՍ ,,ՊԱՆԱՍՈՆԻԿ</t>
  </si>
  <si>
    <t>Հեռախոս Panasonic KX-TG8100BX</t>
  </si>
  <si>
    <t>Հեռախոս Մոտոռոլա</t>
  </si>
  <si>
    <t>Հեռախոս հեռակառավարմամբ</t>
  </si>
  <si>
    <t>Հեռախոս ՊԱՆԱՍՈՆԻԿ</t>
  </si>
  <si>
    <t>Հեռախոս ստեղն., հասարակ</t>
  </si>
  <si>
    <t>Հեռախոս Պանասոնիկ</t>
  </si>
  <si>
    <t>Հեռախոս Տեխնիկա</t>
  </si>
  <si>
    <t>Հեռախոս ստեղնավոր</t>
  </si>
  <si>
    <t>Հեռախոս սկավառակով</t>
  </si>
  <si>
    <t xml:space="preserve">Հեռախոսներ </t>
  </si>
  <si>
    <t>ՁԱՅՆԱԳՐԻՉ DECK-JVC</t>
  </si>
  <si>
    <t>ՍԱՌՆԱՐԱՆ  ,,ԴԱՅՎՈ,,</t>
  </si>
  <si>
    <t>ԷԼԵԿՏՐԱԿԱՆ ՍԱԼԻԿ</t>
  </si>
  <si>
    <t>ԲԱՐ-ՊԱՀԱՐԱՆ</t>
  </si>
  <si>
    <t>ՊՐՈԵԿՏՈՐ ELITE</t>
  </si>
  <si>
    <t>ՄԵՏԱՂՈՐՍԻՉ տեղակայված</t>
  </si>
  <si>
    <t>ՄԵՏԱՂՈՐՍԻՉ ձեռքի</t>
  </si>
  <si>
    <t>ՍԱՌՆԱՐԱՆ Westpoint 134</t>
  </si>
  <si>
    <t>Օդորակիչ/կոնդիցիոներ/  Carrier</t>
  </si>
  <si>
    <t>Սառնարան DAEWOO FR-142</t>
  </si>
  <si>
    <t>Օդորակիչ SPKA BTU/ T-84 թերմ-ով</t>
  </si>
  <si>
    <t>Օդորակիչ VEGA KFR25GW/VD</t>
  </si>
  <si>
    <t>Սառնարան MASTERCOOK L48</t>
  </si>
  <si>
    <t>Հեռուստացույց TV VESTA 2101</t>
  </si>
  <si>
    <t>Ջրի ապարատ</t>
  </si>
  <si>
    <t>Էլեկտրատաքացուցիչ /կալորիֆեր</t>
  </si>
  <si>
    <t>Կոնդիցիոներ SAMSUNG AQ09W8WE</t>
  </si>
  <si>
    <t>Հեռուստացույց SANYO 21FS2</t>
  </si>
  <si>
    <t>Տաքացուցիչ NOBEL NOR 1507</t>
  </si>
  <si>
    <t>Փոշեկուլ</t>
  </si>
  <si>
    <t>ԳՐԱՄԵՔԵՆԱ ,,ՌՈԲՈՏՐՈՆ-24,, ՄԵԽԱՆ</t>
  </si>
  <si>
    <t>ԳՐԱՄԵՔԵՆԱ ,,ՅԱՏՐԱՆ,, ԷԼԵԿՏՐ</t>
  </si>
  <si>
    <t>ԳՐԱՄԵՔԵՆԱ ,,ԴԱՐՈ,,</t>
  </si>
  <si>
    <t>Փոշեկուլ GORENJE VCED11H</t>
  </si>
  <si>
    <t>Օդորակիչ ՄԻԴԵԱ</t>
  </si>
  <si>
    <t>Սառնարան ԲԻԱՆԿԱ</t>
  </si>
  <si>
    <t>Լուսաձ.սարք Փարոսիկ LTD0181</t>
  </si>
  <si>
    <t>DVD Panasonic,Canyon ականջակալով</t>
  </si>
  <si>
    <t>Ֆոտոխցիկ Sony</t>
  </si>
  <si>
    <t>Առկայծիչ Sony</t>
  </si>
  <si>
    <t>CD ԵՎ աուդիո մագնիտոֆոն- AIN</t>
  </si>
  <si>
    <t>Սառնարան  SHARP</t>
  </si>
  <si>
    <t>Հեռուստացույց LCDLED TOSHIBA</t>
  </si>
  <si>
    <t>Շարժական աուդիո PANASONIK</t>
  </si>
  <si>
    <t>Օդորակիչ պատի SDMB-HE</t>
  </si>
  <si>
    <t>Խոսափող պրոֆես. ProSau</t>
  </si>
  <si>
    <t>Տեսահսկման համակարգ</t>
  </si>
  <si>
    <t>Տոսախցիկ</t>
  </si>
  <si>
    <t>Բաժանարար վահանակ  Sou</t>
  </si>
  <si>
    <t>Հեռուստացույց SKYWORT</t>
  </si>
  <si>
    <t>Օդորակիչ Timberk ACTIN</t>
  </si>
  <si>
    <t>Սառնարան</t>
  </si>
  <si>
    <t>Միկրոալիքային վառարան SAMSUNG GE88SUT/BW</t>
  </si>
  <si>
    <t>Գազօջախ FISHER FFC9042DEX</t>
  </si>
  <si>
    <t>Օդորակիչ  SATURN CS 09</t>
  </si>
  <si>
    <t>DVR+Տեսախցիկ</t>
  </si>
  <si>
    <t>Պրոեկտոր  Multimedia</t>
  </si>
  <si>
    <t>Օդորակիչ HISENSE AS12HR4SVD  (TD</t>
  </si>
  <si>
    <t>Օդթրակիչ 3600BTU HIS</t>
  </si>
  <si>
    <t>Փոշեկուլ ETA PROFI</t>
  </si>
  <si>
    <t>Օդորակիչ  9000 BTU</t>
  </si>
  <si>
    <t>Սրճեփ մեքենա</t>
  </si>
  <si>
    <t>Օդորակիչ  VIKASS</t>
  </si>
  <si>
    <t>Ջուր սառեցնող/ տաքացնող</t>
  </si>
  <si>
    <t>Սառնարան Բերգ</t>
  </si>
  <si>
    <t>Օդորակիչ</t>
  </si>
  <si>
    <t>Web Camera</t>
  </si>
  <si>
    <t>Սառնարան BERG</t>
  </si>
  <si>
    <t>ՍԵՂԱՆ-ՏԱԿԴԻՐ ՍՊ-1290-Ի ՀԱՄԱՐ</t>
  </si>
  <si>
    <t>ՑՈՒՑԱՏԱԽՏԱԿ ՍԴ ՇԵՆՔԻ</t>
  </si>
  <si>
    <t>ԱՄԲԻՈՆ ՍԴ ՆԻՍՏԻ /ՓՈՔՐ</t>
  </si>
  <si>
    <t>ԱՄԲԻՈՆ ՍԴ ՆԻՍՏԻ /ՄԵԾ/</t>
  </si>
  <si>
    <t>ԱՐԳԵԼԱՓԱԿՈՑ</t>
  </si>
  <si>
    <t>ԺԱՄԱՑՈՒՅՑ ՄԵԾ ,,ՕՉԶ,</t>
  </si>
  <si>
    <t>ՀՀ ԴՐՈՇԸ ՊԱՏՎԱՆԴԱՆՈՎ</t>
  </si>
  <si>
    <t>ՀՀ ԶԻՆԱՆՇԱՆ /ՓԱՅՏԻՑ/</t>
  </si>
  <si>
    <t>ԶԻՆԱՆՇԱՆ</t>
  </si>
  <si>
    <t>ՋԱՀ ԴԱՀԼԻՃԻ /ՄԵԾ</t>
  </si>
  <si>
    <t>,,ՖԵՄԻԴԱ,, արձան</t>
  </si>
  <si>
    <t>Արցախի դրոշ</t>
  </si>
  <si>
    <t>Ղազախստանի դրոշ</t>
  </si>
  <si>
    <t>Վրաստանի դրոշ</t>
  </si>
  <si>
    <t>Քարտադարան</t>
  </si>
  <si>
    <t>Ամբիոն</t>
  </si>
  <si>
    <t>Ջահ մեծ</t>
  </si>
  <si>
    <t>Ջահ միջին</t>
  </si>
  <si>
    <t>Ջահ փոքր</t>
  </si>
  <si>
    <t>Ջահ մետաղյա</t>
  </si>
  <si>
    <t>Լուսարձակ</t>
  </si>
  <si>
    <t>Զուգարանի հավաքածո</t>
  </si>
  <si>
    <t>Ջահ ցուցատախտակի</t>
  </si>
  <si>
    <t>Ջահ զբոսայգու</t>
  </si>
  <si>
    <t>ՀՀ դրոշ մետաղյա պատվանդանով</t>
  </si>
  <si>
    <t>Բարձրախոս Genius Speaker HP-180</t>
  </si>
  <si>
    <t>Բարձրախոս Speaker CrownMicro 2.0</t>
  </si>
  <si>
    <t>Շարժափեղկ 240*170</t>
  </si>
  <si>
    <t>Շարժափեղկ 120*170</t>
  </si>
  <si>
    <t>Հանրային կապերի և արարողակարգի բաժին</t>
  </si>
  <si>
    <t>Հաստիքացուցակ 23.02.2024թ ՍԴ նախագահի ՍԴՆՈ-15 որոշում</t>
  </si>
  <si>
    <t>Հանրային կապերի և արարողակագի բաժին</t>
  </si>
  <si>
    <t>Աուդի Q7</t>
  </si>
  <si>
    <t>Աուդի Q7 3.6</t>
  </si>
  <si>
    <t>Հունդայի էլանտրա</t>
  </si>
  <si>
    <t>Հյունդայի Էլանտրա 1.6</t>
  </si>
  <si>
    <t>մաշվածության և շահագործման ժամկետը լրանալու կապակցությամբ</t>
  </si>
  <si>
    <t>Կիա Օպտիմա</t>
  </si>
  <si>
    <t>ԿԻԱ</t>
  </si>
  <si>
    <t>Տոյոտա Կորոլլա</t>
  </si>
  <si>
    <t>Տոյոտա</t>
  </si>
  <si>
    <t>Զետտա</t>
  </si>
  <si>
    <t>Ֆոլցվագեն</t>
  </si>
  <si>
    <t>Օպել Աստրա Կլասիկ</t>
  </si>
  <si>
    <t>Օպել</t>
  </si>
  <si>
    <t>Շեվրոլետ</t>
  </si>
  <si>
    <t>Նոր համակարգիչների սպասարկման համար տեղադրվող համակարգչային ծրագրեր</t>
  </si>
  <si>
    <t>Ըստ ծավալաթերթ-նախահաշվի</t>
  </si>
  <si>
    <t>կենցաղային ծառայություններ /քիմ մաքրում/</t>
  </si>
  <si>
    <t>Ընդհանուր բնույթի այլ ծառայություններ / Ազգային գրադարան ներկայացվող տեղեկագրի շտրիխ կոդավորում/</t>
  </si>
  <si>
    <t>մասնագիտացված կազմակերպությունների կողմից մատուցվող ծառայություններ /արխիվացման գործեր/</t>
  </si>
  <si>
    <t>հիշել գրել Գ1, Բ2</t>
  </si>
  <si>
    <t>Աշխ.ղեկ.օգնական /Գ2/</t>
  </si>
  <si>
    <t>Նիստ. ապ. Պատաս /Գ2/</t>
  </si>
  <si>
    <t>Տպ ,տեղեկ, պասխ,/Գ2/</t>
  </si>
  <si>
    <t>Փաս,ապահ,մասնագետ /Գ2/</t>
  </si>
  <si>
    <t>Տեղ.անվտ. Պատասխանատու /Գ2/</t>
  </si>
  <si>
    <t>Կադրերի տեսուչ /Գ1/</t>
  </si>
  <si>
    <t>Ներքին աուդիտոր /Գ1/</t>
  </si>
  <si>
    <t>Վարչության պետ /Բ2/</t>
  </si>
  <si>
    <t>Գլխ. Մասնագետ /Գ2/</t>
  </si>
  <si>
    <t>Առաջ, մասնագետ /Ա1/</t>
  </si>
  <si>
    <t>Բաժնի վարիչ/Գ1/</t>
  </si>
  <si>
    <t>Գլխ. Մասնագետ/Գ2/</t>
  </si>
  <si>
    <t>Քարտուղար արձ. /Ա1/</t>
  </si>
  <si>
    <t>Բաժնի վարիչ /Գ1/</t>
  </si>
  <si>
    <t>Աշխ.ղեկ.տեղակալ/Բ1/</t>
  </si>
  <si>
    <t>Տեղակ,/բաժնի վար./ /Գ1/</t>
  </si>
  <si>
    <t>Մոսոյան Ն.</t>
  </si>
  <si>
    <t>Մանուկյան Ռ.</t>
  </si>
  <si>
    <t>Հակոբյան Ն.</t>
  </si>
  <si>
    <t>Խաչատուրյան Դավիթ</t>
  </si>
  <si>
    <t>Ղազարյան Արտակ</t>
  </si>
  <si>
    <t>Ղազարյան Արամ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</si>
</sst>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_(* \(#,##0.0\);_(* &quot;-&quot;??_);_(@_)"/>
    <numFmt numFmtId="168" formatCode="0.0000"/>
    <numFmt numFmtId="169" formatCode="#,##0.0_);[Red]\(#,##0.0\)"/>
    <numFmt numFmtId="170" formatCode="_(* #,##0.0_);_(* \(#,##0.0\);_(* &quot;-&quot;?_);_(@_)"/>
    <numFmt numFmtId="171" formatCode="0_);[Red]\(0\)"/>
    <numFmt numFmtId="172" formatCode="#,##0.0_);\(#,##0.0\)"/>
  </numFmts>
  <fonts count="9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i/>
      <sz val="9"/>
      <color indexed="10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u/>
      <vertAlign val="superscript"/>
      <sz val="12"/>
      <name val="GHEA Grapalat"/>
      <family val="3"/>
    </font>
    <font>
      <b/>
      <i/>
      <vertAlign val="superscript"/>
      <sz val="10"/>
      <name val="GHEA Grapalat"/>
      <family val="3"/>
    </font>
    <font>
      <vertAlign val="superscript"/>
      <sz val="9"/>
      <name val="GHEA Grapalat"/>
      <family val="3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Mariam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b/>
      <vertAlign val="superscript"/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GHEA Grapalat"/>
      <family val="3"/>
    </font>
    <font>
      <b/>
      <vertAlign val="superscript"/>
      <sz val="12"/>
      <color rgb="FFFF0000"/>
      <name val="GHEA Grapalat"/>
      <family val="3"/>
    </font>
    <font>
      <sz val="8"/>
      <color rgb="FFFF0000"/>
      <name val="GHEA Grapalat"/>
      <family val="3"/>
    </font>
    <font>
      <sz val="10"/>
      <color theme="5"/>
      <name val="GHEA Grapalat"/>
      <family val="3"/>
    </font>
    <font>
      <sz val="9"/>
      <color theme="1"/>
      <name val="GHEA Grapalat"/>
      <family val="3"/>
    </font>
    <font>
      <sz val="14"/>
      <color rgb="FFFF0000"/>
      <name val="GHEA Grapalat"/>
      <family val="3"/>
    </font>
    <font>
      <i/>
      <sz val="10"/>
      <color theme="1"/>
      <name val="GHEA Grapalat"/>
      <family val="3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7">
    <xf numFmtId="0" fontId="0" fillId="0" borderId="0"/>
    <xf numFmtId="16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47" fillId="0" borderId="0"/>
    <xf numFmtId="0" fontId="65" fillId="0" borderId="0"/>
    <xf numFmtId="0" fontId="1" fillId="0" borderId="0"/>
    <xf numFmtId="0" fontId="47" fillId="0" borderId="0"/>
    <xf numFmtId="0" fontId="50" fillId="0" borderId="0"/>
    <xf numFmtId="0" fontId="48" fillId="0" borderId="0"/>
    <xf numFmtId="0" fontId="1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1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50" fillId="0" borderId="0"/>
    <xf numFmtId="0" fontId="48" fillId="0" borderId="0"/>
    <xf numFmtId="0" fontId="1" fillId="0" borderId="0"/>
    <xf numFmtId="0" fontId="52" fillId="0" borderId="0"/>
    <xf numFmtId="0" fontId="49" fillId="0" borderId="0"/>
    <xf numFmtId="0" fontId="49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1" fillId="0" borderId="0"/>
    <xf numFmtId="0" fontId="64" fillId="0" borderId="0"/>
    <xf numFmtId="0" fontId="1" fillId="0" borderId="0"/>
    <xf numFmtId="9" fontId="1" fillId="0" borderId="0" applyFont="0" applyFill="0" applyBorder="0" applyAlignment="0" applyProtection="0"/>
    <xf numFmtId="0" fontId="49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1053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65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65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165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0" borderId="3" xfId="0" applyFont="1" applyBorder="1" applyAlignment="1">
      <alignment horizontal="centerContinuous" wrapText="1"/>
    </xf>
    <xf numFmtId="0" fontId="11" fillId="2" borderId="4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2" fillId="0" borderId="2" xfId="0" applyFont="1" applyBorder="1" applyAlignment="1">
      <alignment wrapText="1"/>
    </xf>
    <xf numFmtId="165" fontId="7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5" fontId="7" fillId="0" borderId="2" xfId="0" applyNumberFormat="1" applyFont="1" applyBorder="1" applyAlignment="1">
      <alignment horizontal="center" wrapText="1"/>
    </xf>
    <xf numFmtId="165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6" xfId="0" applyFont="1" applyBorder="1" applyAlignment="1">
      <alignment horizontal="center"/>
    </xf>
    <xf numFmtId="0" fontId="11" fillId="2" borderId="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2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/>
    <xf numFmtId="0" fontId="18" fillId="0" borderId="2" xfId="0" applyFont="1" applyBorder="1"/>
    <xf numFmtId="1" fontId="7" fillId="0" borderId="2" xfId="0" applyNumberFormat="1" applyFont="1" applyBorder="1"/>
    <xf numFmtId="165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3" fillId="0" borderId="2" xfId="0" applyNumberFormat="1" applyFont="1" applyBorder="1"/>
    <xf numFmtId="165" fontId="24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5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5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65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5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5" fontId="19" fillId="2" borderId="0" xfId="0" applyNumberFormat="1" applyFont="1" applyFill="1" applyBorder="1" applyAlignment="1">
      <alignment horizontal="center" vertical="distributed" wrapText="1" readingOrder="1"/>
    </xf>
    <xf numFmtId="165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/>
    </xf>
    <xf numFmtId="165" fontId="10" fillId="4" borderId="1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0" fillId="0" borderId="16" xfId="0" applyFont="1" applyFill="1" applyBorder="1" applyAlignment="1">
      <alignment horizontal="left" wrapText="1"/>
    </xf>
    <xf numFmtId="0" fontId="11" fillId="2" borderId="2" xfId="0" applyFont="1" applyFill="1" applyBorder="1"/>
    <xf numFmtId="0" fontId="10" fillId="2" borderId="8" xfId="0" applyFont="1" applyFill="1" applyBorder="1" applyAlignment="1">
      <alignment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26" fillId="0" borderId="14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8" fillId="0" borderId="0" xfId="0" applyFont="1"/>
    <xf numFmtId="0" fontId="14" fillId="0" borderId="1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21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8" xfId="0" applyFont="1" applyFill="1" applyBorder="1" applyAlignment="1">
      <alignment horizontal="center"/>
    </xf>
    <xf numFmtId="0" fontId="7" fillId="2" borderId="19" xfId="0" applyFont="1" applyFill="1" applyBorder="1"/>
    <xf numFmtId="0" fontId="7" fillId="2" borderId="3" xfId="0" applyFont="1" applyFill="1" applyBorder="1"/>
    <xf numFmtId="0" fontId="7" fillId="2" borderId="16" xfId="0" applyFont="1" applyFill="1" applyBorder="1"/>
    <xf numFmtId="0" fontId="11" fillId="2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>
      <alignment horizontal="center"/>
    </xf>
    <xf numFmtId="0" fontId="32" fillId="2" borderId="2" xfId="0" applyFont="1" applyFill="1" applyBorder="1"/>
    <xf numFmtId="165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32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65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165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8" xfId="0" applyFont="1" applyFill="1" applyBorder="1"/>
    <xf numFmtId="0" fontId="27" fillId="2" borderId="19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10" fillId="2" borderId="16" xfId="0" applyFont="1" applyFill="1" applyBorder="1" applyAlignment="1">
      <alignment horizontal="centerContinuous"/>
    </xf>
    <xf numFmtId="0" fontId="7" fillId="2" borderId="16" xfId="0" applyFont="1" applyFill="1" applyBorder="1" applyAlignment="1">
      <alignment horizontal="centerContinuous"/>
    </xf>
    <xf numFmtId="0" fontId="7" fillId="2" borderId="20" xfId="0" applyFont="1" applyFill="1" applyBorder="1" applyAlignment="1">
      <alignment horizontal="centerContinuous"/>
    </xf>
    <xf numFmtId="0" fontId="10" fillId="2" borderId="8" xfId="0" applyFont="1" applyFill="1" applyBorder="1" applyAlignment="1">
      <alignment horizontal="centerContinuous"/>
    </xf>
    <xf numFmtId="0" fontId="7" fillId="2" borderId="3" xfId="0" applyFont="1" applyFill="1" applyBorder="1" applyAlignment="1">
      <alignment horizontal="centerContinuous"/>
    </xf>
    <xf numFmtId="0" fontId="7" fillId="2" borderId="4" xfId="0" applyFont="1" applyFill="1" applyBorder="1"/>
    <xf numFmtId="0" fontId="7" fillId="2" borderId="21" xfId="0" applyFont="1" applyFill="1" applyBorder="1"/>
    <xf numFmtId="0" fontId="12" fillId="2" borderId="0" xfId="0" applyFont="1" applyFill="1" applyBorder="1" applyAlignment="1">
      <alignment horizontal="centerContinuous"/>
    </xf>
    <xf numFmtId="0" fontId="12" fillId="0" borderId="0" xfId="0" applyFont="1"/>
    <xf numFmtId="165" fontId="7" fillId="2" borderId="2" xfId="0" applyNumberFormat="1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165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8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7" fillId="2" borderId="5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5" fillId="2" borderId="0" xfId="0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5" fontId="10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/>
    </xf>
    <xf numFmtId="165" fontId="10" fillId="2" borderId="2" xfId="0" applyNumberFormat="1" applyFont="1" applyFill="1" applyBorder="1"/>
    <xf numFmtId="0" fontId="37" fillId="2" borderId="0" xfId="0" applyFont="1" applyFill="1" applyBorder="1"/>
    <xf numFmtId="0" fontId="14" fillId="0" borderId="0" xfId="0" applyFont="1" applyBorder="1"/>
    <xf numFmtId="0" fontId="4" fillId="2" borderId="5" xfId="0" applyFont="1" applyFill="1" applyBorder="1" applyAlignment="1">
      <alignment horizontal="center" wrapText="1"/>
    </xf>
    <xf numFmtId="0" fontId="4" fillId="0" borderId="0" xfId="0" applyFont="1" applyBorder="1"/>
    <xf numFmtId="0" fontId="22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35" fillId="2" borderId="0" xfId="0" applyFont="1" applyFill="1" applyAlignment="1">
      <alignment horizontal="center"/>
    </xf>
    <xf numFmtId="0" fontId="19" fillId="2" borderId="5" xfId="0" applyFont="1" applyFill="1" applyBorder="1" applyAlignment="1">
      <alignment wrapText="1"/>
    </xf>
    <xf numFmtId="0" fontId="12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11" fillId="0" borderId="2" xfId="0" applyFont="1" applyFill="1" applyBorder="1"/>
    <xf numFmtId="0" fontId="19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165" fontId="22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left"/>
    </xf>
    <xf numFmtId="0" fontId="19" fillId="2" borderId="16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165" fontId="10" fillId="0" borderId="2" xfId="0" applyNumberFormat="1" applyFont="1" applyFill="1" applyBorder="1" applyAlignment="1">
      <alignment horizontal="center"/>
    </xf>
    <xf numFmtId="0" fontId="10" fillId="2" borderId="19" xfId="0" applyFont="1" applyFill="1" applyBorder="1"/>
    <xf numFmtId="0" fontId="10" fillId="2" borderId="3" xfId="0" applyFont="1" applyFill="1" applyBorder="1"/>
    <xf numFmtId="0" fontId="10" fillId="2" borderId="16" xfId="0" applyFont="1" applyFill="1" applyBorder="1"/>
    <xf numFmtId="0" fontId="10" fillId="0" borderId="0" xfId="0" applyFont="1" applyBorder="1"/>
    <xf numFmtId="0" fontId="10" fillId="2" borderId="16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39" fillId="5" borderId="0" xfId="0" applyFont="1" applyFill="1" applyBorder="1" applyAlignment="1">
      <alignment horizontal="centerContinuous" wrapText="1"/>
    </xf>
    <xf numFmtId="0" fontId="29" fillId="5" borderId="0" xfId="0" applyFont="1" applyFill="1"/>
    <xf numFmtId="0" fontId="29" fillId="0" borderId="0" xfId="0" applyFont="1"/>
    <xf numFmtId="0" fontId="10" fillId="2" borderId="19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11" fillId="6" borderId="5" xfId="0" applyFont="1" applyFill="1" applyBorder="1" applyAlignment="1">
      <alignment horizont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 wrapText="1"/>
    </xf>
    <xf numFmtId="165" fontId="15" fillId="6" borderId="2" xfId="0" applyNumberFormat="1" applyFont="1" applyFill="1" applyBorder="1" applyAlignment="1">
      <alignment horizontal="center"/>
    </xf>
    <xf numFmtId="165" fontId="10" fillId="6" borderId="2" xfId="0" applyNumberFormat="1" applyFont="1" applyFill="1" applyBorder="1" applyAlignment="1">
      <alignment horizontal="center"/>
    </xf>
    <xf numFmtId="0" fontId="7" fillId="6" borderId="0" xfId="0" applyFont="1" applyFill="1" applyBorder="1"/>
    <xf numFmtId="0" fontId="15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40" fillId="0" borderId="2" xfId="0" applyFont="1" applyBorder="1" applyAlignment="1">
      <alignment horizontal="center" wrapText="1"/>
    </xf>
    <xf numFmtId="0" fontId="8" fillId="6" borderId="0" xfId="0" applyFont="1" applyFill="1" applyBorder="1" applyAlignment="1">
      <alignment horizontal="centerContinuous" wrapText="1"/>
    </xf>
    <xf numFmtId="0" fontId="34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19" fillId="6" borderId="5" xfId="0" applyFont="1" applyFill="1" applyBorder="1" applyAlignment="1">
      <alignment wrapText="1"/>
    </xf>
    <xf numFmtId="0" fontId="33" fillId="6" borderId="2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Continuous" wrapText="1"/>
    </xf>
    <xf numFmtId="0" fontId="10" fillId="6" borderId="3" xfId="0" applyFont="1" applyFill="1" applyBorder="1" applyAlignment="1">
      <alignment horizontal="centerContinuous"/>
    </xf>
    <xf numFmtId="0" fontId="7" fillId="6" borderId="0" xfId="0" applyFont="1" applyFill="1" applyBorder="1" applyAlignment="1">
      <alignment horizontal="centerContinuous"/>
    </xf>
    <xf numFmtId="165" fontId="42" fillId="6" borderId="2" xfId="0" applyNumberFormat="1" applyFont="1" applyFill="1" applyBorder="1" applyAlignment="1">
      <alignment horizontal="center"/>
    </xf>
    <xf numFmtId="0" fontId="42" fillId="6" borderId="0" xfId="0" applyFont="1" applyFill="1"/>
    <xf numFmtId="0" fontId="42" fillId="6" borderId="1" xfId="0" applyFont="1" applyFill="1" applyBorder="1" applyAlignment="1">
      <alignment horizontal="centerContinuous" wrapText="1"/>
    </xf>
    <xf numFmtId="0" fontId="42" fillId="6" borderId="0" xfId="0" applyFont="1" applyFill="1" applyAlignment="1">
      <alignment horizontal="centerContinuous"/>
    </xf>
    <xf numFmtId="0" fontId="41" fillId="6" borderId="5" xfId="0" applyFont="1" applyFill="1" applyBorder="1" applyAlignment="1">
      <alignment horizontal="center"/>
    </xf>
    <xf numFmtId="0" fontId="42" fillId="6" borderId="2" xfId="0" applyFont="1" applyFill="1" applyBorder="1"/>
    <xf numFmtId="0" fontId="42" fillId="6" borderId="2" xfId="0" applyFont="1" applyFill="1" applyBorder="1" applyAlignment="1">
      <alignment horizontal="center" wrapText="1"/>
    </xf>
    <xf numFmtId="165" fontId="43" fillId="6" borderId="2" xfId="0" applyNumberFormat="1" applyFont="1" applyFill="1" applyBorder="1" applyAlignment="1">
      <alignment horizontal="center"/>
    </xf>
    <xf numFmtId="165" fontId="44" fillId="6" borderId="2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4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wrapText="1"/>
    </xf>
    <xf numFmtId="165" fontId="15" fillId="0" borderId="2" xfId="0" applyNumberFormat="1" applyFont="1" applyFill="1" applyBorder="1" applyAlignment="1">
      <alignment horizontal="center"/>
    </xf>
    <xf numFmtId="0" fontId="7" fillId="7" borderId="0" xfId="0" applyFont="1" applyFill="1"/>
    <xf numFmtId="0" fontId="11" fillId="7" borderId="5" xfId="0" applyFont="1" applyFill="1" applyBorder="1" applyAlignment="1">
      <alignment horizontal="center"/>
    </xf>
    <xf numFmtId="165" fontId="15" fillId="7" borderId="2" xfId="0" applyNumberFormat="1" applyFont="1" applyFill="1" applyBorder="1" applyAlignment="1">
      <alignment horizontal="center"/>
    </xf>
    <xf numFmtId="165" fontId="7" fillId="7" borderId="2" xfId="0" applyNumberFormat="1" applyFont="1" applyFill="1" applyBorder="1" applyAlignment="1">
      <alignment horizontal="center"/>
    </xf>
    <xf numFmtId="165" fontId="10" fillId="7" borderId="2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>
      <alignment horizontal="center" wrapText="1"/>
    </xf>
    <xf numFmtId="166" fontId="42" fillId="6" borderId="2" xfId="0" applyNumberFormat="1" applyFont="1" applyFill="1" applyBorder="1" applyAlignment="1">
      <alignment horizontal="center" wrapText="1"/>
    </xf>
    <xf numFmtId="166" fontId="7" fillId="0" borderId="2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horizontal="center" wrapText="1"/>
    </xf>
    <xf numFmtId="0" fontId="7" fillId="8" borderId="0" xfId="0" applyFont="1" applyFill="1" applyBorder="1"/>
    <xf numFmtId="0" fontId="11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Continuous"/>
    </xf>
    <xf numFmtId="0" fontId="15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0" xfId="0" applyFont="1" applyFill="1" applyBorder="1"/>
    <xf numFmtId="0" fontId="19" fillId="9" borderId="3" xfId="0" applyFont="1" applyFill="1" applyBorder="1" applyAlignment="1">
      <alignment wrapText="1"/>
    </xf>
    <xf numFmtId="0" fontId="19" fillId="9" borderId="16" xfId="0" applyFont="1" applyFill="1" applyBorder="1" applyAlignment="1">
      <alignment wrapText="1"/>
    </xf>
    <xf numFmtId="0" fontId="19" fillId="10" borderId="16" xfId="0" applyFont="1" applyFill="1" applyBorder="1" applyAlignment="1"/>
    <xf numFmtId="0" fontId="19" fillId="10" borderId="20" xfId="0" applyFont="1" applyFill="1" applyBorder="1" applyAlignment="1"/>
    <xf numFmtId="0" fontId="7" fillId="8" borderId="0" xfId="0" applyFont="1" applyFill="1" applyBorder="1" applyAlignment="1">
      <alignment horizontal="centerContinuous"/>
    </xf>
    <xf numFmtId="0" fontId="7" fillId="8" borderId="2" xfId="0" applyFont="1" applyFill="1" applyBorder="1"/>
    <xf numFmtId="0" fontId="11" fillId="11" borderId="5" xfId="0" applyFont="1" applyFill="1" applyBorder="1" applyAlignment="1">
      <alignment horizontal="center"/>
    </xf>
    <xf numFmtId="0" fontId="7" fillId="11" borderId="2" xfId="0" applyFont="1" applyFill="1" applyBorder="1"/>
    <xf numFmtId="166" fontId="7" fillId="11" borderId="2" xfId="0" applyNumberFormat="1" applyFont="1" applyFill="1" applyBorder="1" applyAlignment="1">
      <alignment horizontal="center" wrapText="1"/>
    </xf>
    <xf numFmtId="165" fontId="15" fillId="11" borderId="2" xfId="0" applyNumberFormat="1" applyFont="1" applyFill="1" applyBorder="1" applyAlignment="1">
      <alignment horizontal="center"/>
    </xf>
    <xf numFmtId="165" fontId="7" fillId="11" borderId="2" xfId="0" applyNumberFormat="1" applyFont="1" applyFill="1" applyBorder="1" applyAlignment="1">
      <alignment horizontal="center"/>
    </xf>
    <xf numFmtId="165" fontId="10" fillId="11" borderId="2" xfId="0" applyNumberFormat="1" applyFont="1" applyFill="1" applyBorder="1" applyAlignment="1">
      <alignment horizontal="center"/>
    </xf>
    <xf numFmtId="0" fontId="19" fillId="10" borderId="16" xfId="0" applyFont="1" applyFill="1" applyBorder="1" applyAlignment="1">
      <alignment wrapText="1"/>
    </xf>
    <xf numFmtId="0" fontId="11" fillId="2" borderId="4" xfId="0" applyFont="1" applyFill="1" applyBorder="1" applyAlignment="1">
      <alignment horizontal="center"/>
    </xf>
    <xf numFmtId="0" fontId="41" fillId="6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0" fillId="11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center" wrapText="1"/>
    </xf>
    <xf numFmtId="0" fontId="6" fillId="7" borderId="4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10" fillId="2" borderId="16" xfId="0" applyFont="1" applyFill="1" applyBorder="1" applyAlignment="1">
      <alignment wrapText="1"/>
    </xf>
    <xf numFmtId="0" fontId="10" fillId="2" borderId="20" xfId="0" applyFont="1" applyFill="1" applyBorder="1" applyAlignment="1">
      <alignment wrapText="1"/>
    </xf>
    <xf numFmtId="0" fontId="10" fillId="2" borderId="20" xfId="0" applyFont="1" applyFill="1" applyBorder="1"/>
    <xf numFmtId="0" fontId="10" fillId="2" borderId="16" xfId="0" applyFont="1" applyFill="1" applyBorder="1" applyAlignment="1"/>
    <xf numFmtId="0" fontId="10" fillId="2" borderId="20" xfId="0" applyFont="1" applyFill="1" applyBorder="1" applyAlignment="1"/>
    <xf numFmtId="0" fontId="10" fillId="2" borderId="20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Continuous" wrapText="1"/>
    </xf>
    <xf numFmtId="0" fontId="10" fillId="2" borderId="16" xfId="0" applyFont="1" applyFill="1" applyBorder="1" applyAlignment="1">
      <alignment horizontal="centerContinuous" wrapText="1"/>
    </xf>
    <xf numFmtId="0" fontId="10" fillId="2" borderId="20" xfId="0" applyFont="1" applyFill="1" applyBorder="1" applyAlignment="1">
      <alignment horizontal="centerContinuous" wrapText="1"/>
    </xf>
    <xf numFmtId="0" fontId="46" fillId="2" borderId="0" xfId="0" applyFont="1" applyFill="1"/>
    <xf numFmtId="0" fontId="7" fillId="2" borderId="22" xfId="0" applyFont="1" applyFill="1" applyBorder="1" applyAlignment="1">
      <alignment wrapText="1"/>
    </xf>
    <xf numFmtId="0" fontId="7" fillId="2" borderId="22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8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3" xfId="0" applyFont="1" applyFill="1" applyBorder="1" applyAlignment="1"/>
    <xf numFmtId="0" fontId="7" fillId="2" borderId="0" xfId="0" applyFont="1" applyFill="1" applyBorder="1" applyAlignment="1"/>
    <xf numFmtId="0" fontId="10" fillId="2" borderId="0" xfId="0" applyFont="1" applyFill="1" applyAlignment="1">
      <alignment horizontal="centerContinuous" vertical="center"/>
    </xf>
    <xf numFmtId="1" fontId="66" fillId="0" borderId="2" xfId="0" applyNumberFormat="1" applyFont="1" applyBorder="1" applyAlignment="1">
      <alignment horizontal="center"/>
    </xf>
    <xf numFmtId="0" fontId="34" fillId="12" borderId="4" xfId="0" applyFont="1" applyFill="1" applyBorder="1" applyAlignment="1">
      <alignment horizontal="center" wrapText="1"/>
    </xf>
    <xf numFmtId="0" fontId="11" fillId="12" borderId="5" xfId="0" applyFont="1" applyFill="1" applyBorder="1" applyAlignment="1">
      <alignment horizontal="center"/>
    </xf>
    <xf numFmtId="0" fontId="7" fillId="12" borderId="2" xfId="0" applyFont="1" applyFill="1" applyBorder="1"/>
    <xf numFmtId="166" fontId="7" fillId="12" borderId="2" xfId="0" applyNumberFormat="1" applyFont="1" applyFill="1" applyBorder="1" applyAlignment="1">
      <alignment horizontal="center" wrapText="1"/>
    </xf>
    <xf numFmtId="165" fontId="15" fillId="12" borderId="2" xfId="0" applyNumberFormat="1" applyFont="1" applyFill="1" applyBorder="1" applyAlignment="1">
      <alignment horizontal="center"/>
    </xf>
    <xf numFmtId="165" fontId="7" fillId="12" borderId="2" xfId="0" applyNumberFormat="1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165" fontId="10" fillId="12" borderId="2" xfId="0" applyNumberFormat="1" applyFont="1" applyFill="1" applyBorder="1" applyAlignment="1">
      <alignment horizontal="center"/>
    </xf>
    <xf numFmtId="0" fontId="6" fillId="12" borderId="4" xfId="0" applyFont="1" applyFill="1" applyBorder="1" applyAlignment="1">
      <alignment horizontal="center" wrapText="1"/>
    </xf>
    <xf numFmtId="0" fontId="67" fillId="12" borderId="4" xfId="0" applyFont="1" applyFill="1" applyBorder="1" applyAlignment="1">
      <alignment horizontal="center" wrapText="1"/>
    </xf>
    <xf numFmtId="0" fontId="11" fillId="12" borderId="4" xfId="0" applyFont="1" applyFill="1" applyBorder="1" applyAlignment="1">
      <alignment horizontal="center" wrapText="1"/>
    </xf>
    <xf numFmtId="166" fontId="7" fillId="12" borderId="2" xfId="0" applyNumberFormat="1" applyFont="1" applyFill="1" applyBorder="1"/>
    <xf numFmtId="0" fontId="15" fillId="12" borderId="2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0" fontId="68" fillId="0" borderId="2" xfId="0" applyFont="1" applyBorder="1" applyAlignment="1">
      <alignment horizontal="center"/>
    </xf>
    <xf numFmtId="165" fontId="68" fillId="0" borderId="2" xfId="0" applyNumberFormat="1" applyFont="1" applyBorder="1" applyAlignment="1">
      <alignment horizontal="center"/>
    </xf>
    <xf numFmtId="2" fontId="69" fillId="0" borderId="2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53" fillId="0" borderId="2" xfId="56" applyFont="1" applyBorder="1" applyAlignment="1">
      <alignment horizontal="center" wrapText="1"/>
    </xf>
    <xf numFmtId="0" fontId="7" fillId="2" borderId="24" xfId="0" applyFont="1" applyFill="1" applyBorder="1" applyAlignment="1">
      <alignment wrapText="1"/>
    </xf>
    <xf numFmtId="0" fontId="10" fillId="10" borderId="2" xfId="0" applyFont="1" applyFill="1" applyBorder="1" applyAlignment="1">
      <alignment horizontal="left" vertical="center" wrapText="1"/>
    </xf>
    <xf numFmtId="165" fontId="7" fillId="10" borderId="2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 wrapText="1"/>
    </xf>
    <xf numFmtId="165" fontId="28" fillId="11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3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7" fillId="0" borderId="18" xfId="0" applyFont="1" applyBorder="1" applyAlignment="1">
      <alignment horizontal="center" wrapText="1"/>
    </xf>
    <xf numFmtId="0" fontId="7" fillId="0" borderId="26" xfId="0" applyFont="1" applyBorder="1" applyAlignment="1">
      <alignment horizontal="centerContinuous" wrapText="1"/>
    </xf>
    <xf numFmtId="0" fontId="7" fillId="0" borderId="18" xfId="0" applyFont="1" applyBorder="1" applyAlignment="1">
      <alignment horizontal="centerContinuous" wrapText="1"/>
    </xf>
    <xf numFmtId="0" fontId="25" fillId="0" borderId="18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3" xfId="0" applyFont="1" applyFill="1" applyBorder="1" applyAlignment="1">
      <alignment horizontal="centerContinuous" wrapText="1"/>
    </xf>
    <xf numFmtId="0" fontId="55" fillId="2" borderId="0" xfId="0" applyFont="1" applyFill="1" applyBorder="1" applyAlignment="1">
      <alignment horizontal="centerContinuous" vertical="center" wrapText="1"/>
    </xf>
    <xf numFmtId="0" fontId="7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 wrapText="1"/>
    </xf>
    <xf numFmtId="0" fontId="31" fillId="11" borderId="2" xfId="0" applyFont="1" applyFill="1" applyBorder="1" applyAlignment="1">
      <alignment horizontal="left" wrapText="1"/>
    </xf>
    <xf numFmtId="0" fontId="20" fillId="11" borderId="2" xfId="0" applyFont="1" applyFill="1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0" fillId="0" borderId="2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left" vertical="top" wrapText="1"/>
    </xf>
    <xf numFmtId="0" fontId="71" fillId="0" borderId="2" xfId="0" applyFont="1" applyFill="1" applyBorder="1" applyAlignment="1">
      <alignment horizontal="center" vertical="top" wrapText="1"/>
    </xf>
    <xf numFmtId="165" fontId="20" fillId="0" borderId="2" xfId="41" applyNumberFormat="1" applyFont="1" applyFill="1" applyBorder="1" applyAlignment="1">
      <alignment horizontal="center" wrapText="1"/>
    </xf>
    <xf numFmtId="165" fontId="72" fillId="0" borderId="2" xfId="41" applyNumberFormat="1" applyFont="1" applyFill="1" applyBorder="1" applyAlignment="1">
      <alignment horizontal="center" wrapText="1"/>
    </xf>
    <xf numFmtId="165" fontId="7" fillId="2" borderId="24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3" fillId="0" borderId="2" xfId="0" applyFont="1" applyFill="1" applyBorder="1" applyAlignment="1">
      <alignment horizontal="left" vertical="center" wrapText="1"/>
    </xf>
    <xf numFmtId="0" fontId="74" fillId="0" borderId="2" xfId="0" applyFont="1" applyFill="1" applyBorder="1" applyAlignment="1">
      <alignment horizontal="left" vertical="center"/>
    </xf>
    <xf numFmtId="0" fontId="70" fillId="0" borderId="2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left" vertical="center" wrapText="1"/>
    </xf>
    <xf numFmtId="0" fontId="11" fillId="13" borderId="5" xfId="0" applyFont="1" applyFill="1" applyBorder="1" applyAlignment="1">
      <alignment horizontal="center" wrapText="1"/>
    </xf>
    <xf numFmtId="0" fontId="6" fillId="13" borderId="5" xfId="0" applyFont="1" applyFill="1" applyBorder="1" applyAlignment="1">
      <alignment horizontal="center" wrapText="1"/>
    </xf>
    <xf numFmtId="0" fontId="41" fillId="13" borderId="2" xfId="0" applyFont="1" applyFill="1" applyBorder="1" applyAlignment="1">
      <alignment horizontal="center" wrapText="1"/>
    </xf>
    <xf numFmtId="0" fontId="70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3" borderId="20" xfId="56" applyFont="1" applyFill="1" applyBorder="1" applyAlignment="1">
      <alignment horizontal="center" vertical="center" wrapText="1"/>
    </xf>
    <xf numFmtId="0" fontId="11" fillId="0" borderId="20" xfId="56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49" fontId="36" fillId="0" borderId="27" xfId="0" applyNumberFormat="1" applyFont="1" applyFill="1" applyBorder="1" applyAlignment="1">
      <alignment horizontal="center" vertical="center" wrapText="1"/>
    </xf>
    <xf numFmtId="49" fontId="36" fillId="10" borderId="27" xfId="0" applyNumberFormat="1" applyFont="1" applyFill="1" applyBorder="1" applyAlignment="1">
      <alignment horizontal="center" vertical="center" wrapText="1"/>
    </xf>
    <xf numFmtId="0" fontId="71" fillId="0" borderId="8" xfId="0" applyFont="1" applyFill="1" applyBorder="1" applyAlignment="1">
      <alignment horizontal="center" vertical="top" wrapText="1"/>
    </xf>
    <xf numFmtId="0" fontId="7" fillId="0" borderId="28" xfId="0" applyFont="1" applyFill="1" applyBorder="1"/>
    <xf numFmtId="0" fontId="7" fillId="0" borderId="27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7" fillId="0" borderId="8" xfId="0" applyFont="1" applyFill="1" applyBorder="1"/>
    <xf numFmtId="0" fontId="10" fillId="2" borderId="5" xfId="0" applyFont="1" applyFill="1" applyBorder="1"/>
    <xf numFmtId="0" fontId="8" fillId="2" borderId="0" xfId="0" applyFont="1" applyFill="1" applyBorder="1" applyAlignment="1">
      <alignment wrapText="1"/>
    </xf>
    <xf numFmtId="0" fontId="2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10" fillId="0" borderId="0" xfId="0" applyFont="1" applyFill="1"/>
    <xf numFmtId="0" fontId="21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vertical="top" wrapText="1"/>
    </xf>
    <xf numFmtId="0" fontId="10" fillId="0" borderId="19" xfId="0" applyFont="1" applyFill="1" applyBorder="1"/>
    <xf numFmtId="0" fontId="19" fillId="0" borderId="2" xfId="0" applyFont="1" applyFill="1" applyBorder="1" applyAlignment="1">
      <alignment wrapText="1"/>
    </xf>
    <xf numFmtId="0" fontId="32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4" fillId="0" borderId="0" xfId="0" applyFont="1" applyFill="1" applyBorder="1"/>
    <xf numFmtId="0" fontId="31" fillId="0" borderId="0" xfId="0" applyFont="1" applyBorder="1"/>
    <xf numFmtId="0" fontId="27" fillId="0" borderId="0" xfId="0" applyFont="1" applyFill="1" applyBorder="1" applyAlignment="1">
      <alignment horizontal="centerContinuous" wrapText="1"/>
    </xf>
    <xf numFmtId="0" fontId="19" fillId="0" borderId="3" xfId="0" applyFont="1" applyFill="1" applyBorder="1" applyAlignment="1">
      <alignment wrapText="1"/>
    </xf>
    <xf numFmtId="0" fontId="11" fillId="0" borderId="7" xfId="0" applyFont="1" applyFill="1" applyBorder="1" applyAlignment="1">
      <alignment horizontal="center"/>
    </xf>
    <xf numFmtId="0" fontId="20" fillId="0" borderId="5" xfId="0" applyFont="1" applyFill="1" applyBorder="1"/>
    <xf numFmtId="0" fontId="31" fillId="0" borderId="0" xfId="0" applyFont="1" applyFill="1" applyBorder="1"/>
    <xf numFmtId="0" fontId="12" fillId="0" borderId="0" xfId="0" applyFont="1" applyBorder="1"/>
    <xf numFmtId="0" fontId="6" fillId="8" borderId="0" xfId="0" applyFont="1" applyFill="1" applyBorder="1" applyAlignment="1">
      <alignment horizontal="center" wrapText="1"/>
    </xf>
    <xf numFmtId="0" fontId="19" fillId="2" borderId="24" xfId="0" applyFont="1" applyFill="1" applyBorder="1" applyAlignment="1">
      <alignment horizontal="center"/>
    </xf>
    <xf numFmtId="0" fontId="19" fillId="2" borderId="3" xfId="0" applyFont="1" applyFill="1" applyBorder="1" applyAlignment="1"/>
    <xf numFmtId="0" fontId="19" fillId="2" borderId="16" xfId="0" applyFont="1" applyFill="1" applyBorder="1" applyAlignment="1"/>
    <xf numFmtId="0" fontId="19" fillId="2" borderId="20" xfId="0" applyFont="1" applyFill="1" applyBorder="1" applyAlignment="1"/>
    <xf numFmtId="0" fontId="7" fillId="0" borderId="20" xfId="0" applyFont="1" applyBorder="1"/>
    <xf numFmtId="0" fontId="7" fillId="2" borderId="20" xfId="0" applyFont="1" applyFill="1" applyBorder="1"/>
    <xf numFmtId="0" fontId="7" fillId="12" borderId="2" xfId="0" applyFont="1" applyFill="1" applyBorder="1" applyAlignment="1">
      <alignment horizontal="center"/>
    </xf>
    <xf numFmtId="0" fontId="11" fillId="12" borderId="2" xfId="0" applyFont="1" applyFill="1" applyBorder="1"/>
    <xf numFmtId="0" fontId="10" fillId="2" borderId="3" xfId="0" applyFont="1" applyFill="1" applyBorder="1" applyAlignment="1">
      <alignment wrapText="1"/>
    </xf>
    <xf numFmtId="0" fontId="12" fillId="2" borderId="29" xfId="0" applyFont="1" applyFill="1" applyBorder="1"/>
    <xf numFmtId="0" fontId="10" fillId="2" borderId="0" xfId="0" applyFont="1" applyFill="1" applyBorder="1" applyAlignment="1"/>
    <xf numFmtId="0" fontId="8" fillId="2" borderId="22" xfId="0" applyFont="1" applyFill="1" applyBorder="1" applyAlignment="1">
      <alignment horizontal="centerContinuous" wrapText="1"/>
    </xf>
    <xf numFmtId="0" fontId="7" fillId="2" borderId="2" xfId="0" applyFont="1" applyFill="1" applyBorder="1" applyAlignment="1">
      <alignment horizontal="left" indent="2"/>
    </xf>
    <xf numFmtId="0" fontId="7" fillId="14" borderId="2" xfId="0" applyFont="1" applyFill="1" applyBorder="1" applyAlignment="1">
      <alignment horizontal="center"/>
    </xf>
    <xf numFmtId="0" fontId="75" fillId="0" borderId="0" xfId="0" applyFont="1" applyAlignment="1">
      <alignment horizontal="justify" vertical="center"/>
    </xf>
    <xf numFmtId="0" fontId="75" fillId="0" borderId="0" xfId="0" applyFont="1"/>
    <xf numFmtId="0" fontId="10" fillId="2" borderId="2" xfId="0" applyFont="1" applyFill="1" applyBorder="1" applyAlignment="1">
      <alignment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76" fillId="0" borderId="8" xfId="0" applyFont="1" applyFill="1" applyBorder="1" applyAlignment="1">
      <alignment horizontal="left" vertical="top" wrapText="1"/>
    </xf>
    <xf numFmtId="0" fontId="6" fillId="8" borderId="0" xfId="0" applyFont="1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15" fillId="15" borderId="8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7" fillId="6" borderId="3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165" fontId="10" fillId="8" borderId="2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Continuous" wrapText="1"/>
    </xf>
    <xf numFmtId="0" fontId="8" fillId="2" borderId="1" xfId="0" applyFont="1" applyFill="1" applyBorder="1"/>
    <xf numFmtId="0" fontId="15" fillId="8" borderId="3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Continuous" vertical="center" wrapText="1"/>
    </xf>
    <xf numFmtId="0" fontId="9" fillId="0" borderId="16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9" fillId="0" borderId="2" xfId="0" applyFont="1" applyBorder="1"/>
    <xf numFmtId="0" fontId="33" fillId="0" borderId="0" xfId="0" applyFont="1" applyAlignment="1">
      <alignment horizontal="centerContinuous" vertical="top" wrapText="1"/>
    </xf>
    <xf numFmtId="0" fontId="33" fillId="0" borderId="0" xfId="0" applyFont="1" applyAlignment="1">
      <alignment horizontal="centerContinuous" wrapText="1"/>
    </xf>
    <xf numFmtId="0" fontId="45" fillId="2" borderId="0" xfId="0" applyFont="1" applyFill="1" applyBorder="1" applyAlignment="1">
      <alignment horizontal="centerContinuous" wrapText="1"/>
    </xf>
    <xf numFmtId="0" fontId="19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9" fontId="11" fillId="0" borderId="5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165" fontId="11" fillId="2" borderId="5" xfId="60" applyNumberFormat="1" applyFont="1" applyFill="1" applyBorder="1" applyAlignment="1">
      <alignment horizontal="center"/>
    </xf>
    <xf numFmtId="165" fontId="11" fillId="6" borderId="2" xfId="60" applyNumberFormat="1" applyFont="1" applyFill="1" applyBorder="1" applyAlignment="1">
      <alignment horizontal="center"/>
    </xf>
    <xf numFmtId="165" fontId="15" fillId="2" borderId="2" xfId="60" applyNumberFormat="1" applyFont="1" applyFill="1" applyBorder="1" applyAlignment="1">
      <alignment horizontal="center"/>
    </xf>
    <xf numFmtId="165" fontId="7" fillId="2" borderId="2" xfId="60" applyNumberFormat="1" applyFont="1" applyFill="1" applyBorder="1" applyAlignment="1">
      <alignment horizontal="center" wrapText="1"/>
    </xf>
    <xf numFmtId="165" fontId="10" fillId="2" borderId="2" xfId="60" applyNumberFormat="1" applyFont="1" applyFill="1" applyBorder="1" applyAlignment="1">
      <alignment horizontal="center"/>
    </xf>
    <xf numFmtId="165" fontId="7" fillId="2" borderId="2" xfId="60" applyNumberFormat="1" applyFont="1" applyFill="1" applyBorder="1"/>
    <xf numFmtId="165" fontId="33" fillId="2" borderId="2" xfId="0" applyNumberFormat="1" applyFont="1" applyFill="1" applyBorder="1" applyAlignment="1">
      <alignment horizontal="center"/>
    </xf>
    <xf numFmtId="165" fontId="15" fillId="6" borderId="2" xfId="60" applyNumberFormat="1" applyFont="1" applyFill="1" applyBorder="1" applyAlignment="1">
      <alignment horizontal="center"/>
    </xf>
    <xf numFmtId="165" fontId="11" fillId="2" borderId="2" xfId="60" applyNumberFormat="1" applyFont="1" applyFill="1" applyBorder="1"/>
    <xf numFmtId="165" fontId="11" fillId="6" borderId="2" xfId="60" applyNumberFormat="1" applyFont="1" applyFill="1" applyBorder="1"/>
    <xf numFmtId="165" fontId="7" fillId="2" borderId="2" xfId="60" applyNumberFormat="1" applyFont="1" applyFill="1" applyBorder="1" applyAlignment="1">
      <alignment horizontal="center"/>
    </xf>
    <xf numFmtId="9" fontId="11" fillId="8" borderId="5" xfId="51" applyNumberFormat="1" applyFont="1" applyFill="1" applyBorder="1" applyAlignment="1">
      <alignment horizontal="center"/>
    </xf>
    <xf numFmtId="165" fontId="33" fillId="2" borderId="2" xfId="60" applyNumberFormat="1" applyFont="1" applyFill="1" applyBorder="1" applyAlignment="1">
      <alignment wrapText="1"/>
    </xf>
    <xf numFmtId="165" fontId="33" fillId="6" borderId="2" xfId="60" applyNumberFormat="1" applyFont="1" applyFill="1" applyBorder="1" applyAlignment="1">
      <alignment wrapText="1"/>
    </xf>
    <xf numFmtId="167" fontId="7" fillId="2" borderId="2" xfId="60" applyNumberFormat="1" applyFont="1" applyFill="1" applyBorder="1"/>
    <xf numFmtId="167" fontId="7" fillId="6" borderId="2" xfId="60" applyNumberFormat="1" applyFont="1" applyFill="1" applyBorder="1"/>
    <xf numFmtId="167" fontId="15" fillId="2" borderId="2" xfId="60" applyNumberFormat="1" applyFont="1" applyFill="1" applyBorder="1" applyAlignment="1">
      <alignment horizontal="center"/>
    </xf>
    <xf numFmtId="167" fontId="10" fillId="2" borderId="2" xfId="60" applyNumberFormat="1" applyFont="1" applyFill="1" applyBorder="1" applyAlignment="1">
      <alignment horizontal="center"/>
    </xf>
    <xf numFmtId="167" fontId="10" fillId="6" borderId="2" xfId="60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wrapText="1"/>
    </xf>
    <xf numFmtId="0" fontId="7" fillId="0" borderId="1" xfId="0" applyFont="1" applyBorder="1"/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/>
    <xf numFmtId="165" fontId="7" fillId="10" borderId="2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wrapText="1"/>
    </xf>
    <xf numFmtId="0" fontId="45" fillId="2" borderId="1" xfId="0" applyFont="1" applyFill="1" applyBorder="1" applyAlignment="1">
      <alignment horizontal="left" wrapText="1"/>
    </xf>
    <xf numFmtId="165" fontId="20" fillId="0" borderId="2" xfId="0" applyNumberFormat="1" applyFont="1" applyBorder="1" applyAlignment="1">
      <alignment horizontal="center"/>
    </xf>
    <xf numFmtId="0" fontId="20" fillId="0" borderId="2" xfId="0" applyFont="1" applyBorder="1"/>
    <xf numFmtId="165" fontId="10" fillId="0" borderId="2" xfId="0" applyNumberFormat="1" applyFont="1" applyBorder="1" applyAlignment="1">
      <alignment horizontal="center"/>
    </xf>
    <xf numFmtId="0" fontId="12" fillId="10" borderId="2" xfId="0" applyFont="1" applyFill="1" applyBorder="1" applyAlignment="1">
      <alignment horizontal="center"/>
    </xf>
    <xf numFmtId="0" fontId="10" fillId="10" borderId="16" xfId="0" applyFont="1" applyFill="1" applyBorder="1" applyAlignment="1">
      <alignment horizontal="left" wrapText="1"/>
    </xf>
    <xf numFmtId="0" fontId="11" fillId="10" borderId="2" xfId="0" applyFont="1" applyFill="1" applyBorder="1"/>
    <xf numFmtId="0" fontId="7" fillId="10" borderId="2" xfId="0" applyFont="1" applyFill="1" applyBorder="1"/>
    <xf numFmtId="165" fontId="10" fillId="10" borderId="2" xfId="0" applyNumberFormat="1" applyFont="1" applyFill="1" applyBorder="1" applyAlignment="1">
      <alignment horizontal="center"/>
    </xf>
    <xf numFmtId="0" fontId="7" fillId="0" borderId="3" xfId="0" applyFont="1" applyBorder="1"/>
    <xf numFmtId="0" fontId="77" fillId="16" borderId="51" xfId="0" applyFont="1" applyFill="1" applyBorder="1" applyAlignment="1">
      <alignment vertical="center"/>
    </xf>
    <xf numFmtId="0" fontId="21" fillId="17" borderId="51" xfId="0" applyFont="1" applyFill="1" applyBorder="1" applyAlignment="1">
      <alignment horizontal="center" vertical="center"/>
    </xf>
    <xf numFmtId="0" fontId="21" fillId="17" borderId="52" xfId="0" applyFont="1" applyFill="1" applyBorder="1" applyAlignment="1">
      <alignment vertical="center" wrapText="1"/>
    </xf>
    <xf numFmtId="0" fontId="31" fillId="17" borderId="2" xfId="0" applyFont="1" applyFill="1" applyBorder="1" applyAlignment="1">
      <alignment horizontal="center" vertical="center" wrapText="1"/>
    </xf>
    <xf numFmtId="0" fontId="78" fillId="18" borderId="51" xfId="0" applyFont="1" applyFill="1" applyBorder="1" applyAlignment="1">
      <alignment horizontal="center" vertical="center"/>
    </xf>
    <xf numFmtId="0" fontId="78" fillId="18" borderId="51" xfId="0" applyFont="1" applyFill="1" applyBorder="1" applyAlignment="1">
      <alignment horizontal="center" vertical="center" wrapText="1"/>
    </xf>
    <xf numFmtId="0" fontId="77" fillId="18" borderId="51" xfId="0" applyFont="1" applyFill="1" applyBorder="1" applyAlignment="1">
      <alignment vertical="center" wrapText="1"/>
    </xf>
    <xf numFmtId="0" fontId="78" fillId="18" borderId="51" xfId="0" applyFont="1" applyFill="1" applyBorder="1" applyAlignment="1">
      <alignment vertical="center" wrapText="1"/>
    </xf>
    <xf numFmtId="0" fontId="79" fillId="18" borderId="16" xfId="0" applyFont="1" applyFill="1" applyBorder="1" applyAlignment="1">
      <alignment horizontal="left" wrapText="1"/>
    </xf>
    <xf numFmtId="0" fontId="20" fillId="18" borderId="2" xfId="0" applyFont="1" applyFill="1" applyBorder="1" applyAlignment="1">
      <alignment horizontal="left" wrapText="1"/>
    </xf>
    <xf numFmtId="0" fontId="20" fillId="18" borderId="2" xfId="0" applyFont="1" applyFill="1" applyBorder="1"/>
    <xf numFmtId="165" fontId="20" fillId="18" borderId="2" xfId="0" applyNumberFormat="1" applyFont="1" applyFill="1" applyBorder="1" applyAlignment="1">
      <alignment horizontal="center"/>
    </xf>
    <xf numFmtId="0" fontId="10" fillId="10" borderId="2" xfId="0" applyFont="1" applyFill="1" applyBorder="1" applyAlignment="1">
      <alignment horizontal="left" wrapText="1"/>
    </xf>
    <xf numFmtId="0" fontId="77" fillId="16" borderId="53" xfId="0" applyFont="1" applyFill="1" applyBorder="1" applyAlignment="1">
      <alignment vertical="center" wrapText="1"/>
    </xf>
    <xf numFmtId="0" fontId="77" fillId="16" borderId="54" xfId="0" applyFont="1" applyFill="1" applyBorder="1" applyAlignment="1">
      <alignment vertical="center" wrapText="1"/>
    </xf>
    <xf numFmtId="0" fontId="77" fillId="16" borderId="55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wrapText="1"/>
    </xf>
    <xf numFmtId="0" fontId="21" fillId="17" borderId="56" xfId="0" applyFont="1" applyFill="1" applyBorder="1" applyAlignment="1">
      <alignment horizontal="center" vertical="center"/>
    </xf>
    <xf numFmtId="0" fontId="77" fillId="16" borderId="2" xfId="0" applyFont="1" applyFill="1" applyBorder="1" applyAlignment="1">
      <alignment vertical="center"/>
    </xf>
    <xf numFmtId="0" fontId="78" fillId="18" borderId="53" xfId="0" applyFont="1" applyFill="1" applyBorder="1" applyAlignment="1">
      <alignment horizontal="center" vertical="center"/>
    </xf>
    <xf numFmtId="0" fontId="78" fillId="18" borderId="53" xfId="0" applyFont="1" applyFill="1" applyBorder="1" applyAlignment="1">
      <alignment horizontal="center" vertical="center" wrapText="1"/>
    </xf>
    <xf numFmtId="165" fontId="20" fillId="18" borderId="2" xfId="0" applyNumberFormat="1" applyFont="1" applyFill="1" applyBorder="1"/>
    <xf numFmtId="165" fontId="10" fillId="18" borderId="2" xfId="0" applyNumberFormat="1" applyFont="1" applyFill="1" applyBorder="1" applyAlignment="1">
      <alignment horizontal="center"/>
    </xf>
    <xf numFmtId="1" fontId="72" fillId="0" borderId="2" xfId="0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57" fillId="0" borderId="0" xfId="0" applyFont="1"/>
    <xf numFmtId="0" fontId="11" fillId="2" borderId="5" xfId="0" applyFont="1" applyFill="1" applyBorder="1" applyAlignment="1">
      <alignment horizontal="center" vertical="center" wrapText="1"/>
    </xf>
    <xf numFmtId="168" fontId="6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center" wrapText="1"/>
    </xf>
    <xf numFmtId="0" fontId="10" fillId="19" borderId="0" xfId="0" applyFont="1" applyFill="1"/>
    <xf numFmtId="0" fontId="10" fillId="19" borderId="0" xfId="0" applyFont="1" applyFill="1" applyBorder="1" applyAlignment="1">
      <alignment horizontal="centerContinuous" wrapText="1"/>
    </xf>
    <xf numFmtId="0" fontId="39" fillId="19" borderId="0" xfId="0" applyFont="1" applyFill="1" applyBorder="1" applyAlignment="1">
      <alignment horizontal="centerContinuous" wrapText="1"/>
    </xf>
    <xf numFmtId="0" fontId="10" fillId="19" borderId="20" xfId="0" applyFont="1" applyFill="1" applyBorder="1" applyAlignment="1">
      <alignment horizontal="centerContinuous"/>
    </xf>
    <xf numFmtId="0" fontId="10" fillId="19" borderId="2" xfId="0" applyFont="1" applyFill="1" applyBorder="1" applyAlignment="1">
      <alignment horizontal="center" wrapText="1"/>
    </xf>
    <xf numFmtId="165" fontId="10" fillId="19" borderId="2" xfId="0" applyNumberFormat="1" applyFont="1" applyFill="1" applyBorder="1" applyAlignment="1">
      <alignment horizontal="center"/>
    </xf>
    <xf numFmtId="0" fontId="29" fillId="19" borderId="0" xfId="0" applyFont="1" applyFill="1"/>
    <xf numFmtId="165" fontId="58" fillId="5" borderId="0" xfId="0" applyNumberFormat="1" applyFont="1" applyFill="1"/>
    <xf numFmtId="0" fontId="29" fillId="19" borderId="0" xfId="0" applyFont="1" applyFill="1" applyBorder="1"/>
    <xf numFmtId="0" fontId="29" fillId="5" borderId="0" xfId="0" applyFont="1" applyFill="1" applyBorder="1"/>
    <xf numFmtId="165" fontId="10" fillId="19" borderId="0" xfId="0" applyNumberFormat="1" applyFont="1" applyFill="1" applyBorder="1" applyAlignment="1">
      <alignment horizontal="center"/>
    </xf>
    <xf numFmtId="165" fontId="10" fillId="5" borderId="0" xfId="0" applyNumberFormat="1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 wrapText="1"/>
    </xf>
    <xf numFmtId="0" fontId="11" fillId="2" borderId="0" xfId="0" applyFont="1" applyFill="1" applyBorder="1"/>
    <xf numFmtId="0" fontId="32" fillId="2" borderId="0" xfId="0" applyFont="1" applyFill="1" applyBorder="1"/>
    <xf numFmtId="0" fontId="32" fillId="2" borderId="0" xfId="0" applyFont="1" applyFill="1" applyBorder="1" applyAlignment="1">
      <alignment wrapText="1"/>
    </xf>
    <xf numFmtId="0" fontId="19" fillId="2" borderId="0" xfId="0" applyFont="1" applyFill="1" applyBorder="1" applyAlignment="1">
      <alignment wrapText="1"/>
    </xf>
    <xf numFmtId="0" fontId="10" fillId="2" borderId="0" xfId="0" applyFont="1" applyFill="1" applyBorder="1"/>
    <xf numFmtId="0" fontId="20" fillId="2" borderId="0" xfId="0" applyFont="1" applyFill="1" applyBorder="1" applyAlignment="1">
      <alignment wrapText="1"/>
    </xf>
    <xf numFmtId="0" fontId="6" fillId="2" borderId="2" xfId="25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12" fillId="14" borderId="2" xfId="0" applyFont="1" applyFill="1" applyBorder="1" applyAlignment="1">
      <alignment horizontal="center"/>
    </xf>
    <xf numFmtId="0" fontId="33" fillId="14" borderId="2" xfId="0" applyFont="1" applyFill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Continuous"/>
    </xf>
    <xf numFmtId="0" fontId="31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1" fontId="10" fillId="2" borderId="2" xfId="0" applyNumberFormat="1" applyFont="1" applyFill="1" applyBorder="1"/>
    <xf numFmtId="0" fontId="31" fillId="2" borderId="0" xfId="0" applyFont="1" applyFill="1" applyBorder="1" applyAlignment="1">
      <alignment wrapText="1"/>
    </xf>
    <xf numFmtId="0" fontId="31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20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 wrapText="1"/>
    </xf>
    <xf numFmtId="0" fontId="7" fillId="0" borderId="16" xfId="0" applyFont="1" applyBorder="1" applyAlignment="1">
      <alignment horizontal="centerContinuous" wrapText="1"/>
    </xf>
    <xf numFmtId="0" fontId="7" fillId="0" borderId="20" xfId="0" applyFont="1" applyBorder="1" applyAlignment="1">
      <alignment horizontal="centerContinuous" wrapText="1"/>
    </xf>
    <xf numFmtId="0" fontId="22" fillId="2" borderId="2" xfId="0" applyFont="1" applyFill="1" applyBorder="1" applyAlignment="1">
      <alignment vertical="center"/>
    </xf>
    <xf numFmtId="0" fontId="33" fillId="2" borderId="2" xfId="0" applyFont="1" applyFill="1" applyBorder="1"/>
    <xf numFmtId="0" fontId="7" fillId="0" borderId="0" xfId="0" applyFont="1" applyAlignment="1">
      <alignment horizontal="center" wrapText="1"/>
    </xf>
    <xf numFmtId="167" fontId="7" fillId="0" borderId="0" xfId="60" applyNumberFormat="1" applyFont="1"/>
    <xf numFmtId="0" fontId="69" fillId="0" borderId="0" xfId="0" applyFont="1"/>
    <xf numFmtId="167" fontId="7" fillId="0" borderId="2" xfId="60" applyNumberFormat="1" applyFont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10" fillId="7" borderId="18" xfId="0" applyFont="1" applyFill="1" applyBorder="1" applyAlignment="1">
      <alignment horizontal="centerContinuous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67" fontId="29" fillId="19" borderId="0" xfId="60" applyNumberFormat="1" applyFont="1" applyFill="1"/>
    <xf numFmtId="0" fontId="6" fillId="8" borderId="0" xfId="0" applyFont="1" applyFill="1" applyBorder="1" applyAlignment="1">
      <alignment horizontal="center" wrapText="1"/>
    </xf>
    <xf numFmtId="165" fontId="69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30" fillId="2" borderId="2" xfId="0" applyFont="1" applyFill="1" applyBorder="1" applyAlignment="1">
      <alignment horizontal="centerContinuous" wrapText="1"/>
    </xf>
    <xf numFmtId="0" fontId="10" fillId="2" borderId="0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center" wrapText="1"/>
    </xf>
    <xf numFmtId="165" fontId="79" fillId="0" borderId="2" xfId="0" applyNumberFormat="1" applyFont="1" applyBorder="1" applyAlignment="1">
      <alignment horizontal="center"/>
    </xf>
    <xf numFmtId="0" fontId="20" fillId="7" borderId="2" xfId="0" applyFont="1" applyFill="1" applyBorder="1"/>
    <xf numFmtId="165" fontId="10" fillId="7" borderId="2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Continuous" wrapText="1"/>
    </xf>
    <xf numFmtId="0" fontId="21" fillId="2" borderId="0" xfId="0" applyFont="1" applyFill="1" applyAlignment="1">
      <alignment horizontal="centerContinuous" wrapText="1"/>
    </xf>
    <xf numFmtId="0" fontId="21" fillId="2" borderId="0" xfId="0" applyFont="1" applyFill="1" applyAlignment="1">
      <alignment horizontal="centerContinuous"/>
    </xf>
    <xf numFmtId="0" fontId="7" fillId="0" borderId="31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2" borderId="3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/>
    </xf>
    <xf numFmtId="165" fontId="7" fillId="0" borderId="31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32" xfId="0" applyNumberFormat="1" applyFont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wrapText="1"/>
    </xf>
    <xf numFmtId="0" fontId="19" fillId="0" borderId="2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wrapText="1"/>
    </xf>
    <xf numFmtId="0" fontId="11" fillId="8" borderId="2" xfId="0" applyFont="1" applyFill="1" applyBorder="1" applyAlignment="1">
      <alignment horizontal="center" wrapText="1"/>
    </xf>
    <xf numFmtId="0" fontId="79" fillId="20" borderId="2" xfId="0" applyFont="1" applyFill="1" applyBorder="1" applyAlignment="1">
      <alignment horizontal="center" wrapText="1"/>
    </xf>
    <xf numFmtId="1" fontId="10" fillId="0" borderId="2" xfId="0" applyNumberFormat="1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167" fontId="20" fillId="14" borderId="2" xfId="6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11" fillId="8" borderId="3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11" fillId="8" borderId="24" xfId="0" applyFont="1" applyFill="1" applyBorder="1" applyAlignment="1">
      <alignment horizontal="center" wrapText="1"/>
    </xf>
    <xf numFmtId="0" fontId="11" fillId="8" borderId="29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167" fontId="7" fillId="8" borderId="2" xfId="60" applyNumberFormat="1" applyFont="1" applyFill="1" applyBorder="1" applyAlignment="1">
      <alignment horizontal="center"/>
    </xf>
    <xf numFmtId="0" fontId="12" fillId="0" borderId="2" xfId="0" applyFont="1" applyBorder="1" applyAlignment="1">
      <alignment vertical="center" wrapText="1"/>
    </xf>
    <xf numFmtId="0" fontId="20" fillId="14" borderId="8" xfId="0" applyFont="1" applyFill="1" applyBorder="1" applyAlignment="1">
      <alignment vertical="center" wrapText="1"/>
    </xf>
    <xf numFmtId="0" fontId="10" fillId="14" borderId="8" xfId="0" applyFont="1" applyFill="1" applyBorder="1" applyAlignment="1">
      <alignment vertical="center"/>
    </xf>
    <xf numFmtId="0" fontId="11" fillId="14" borderId="3" xfId="0" applyFont="1" applyFill="1" applyBorder="1" applyAlignment="1">
      <alignment horizontal="centerContinuous" wrapText="1"/>
    </xf>
    <xf numFmtId="0" fontId="11" fillId="14" borderId="2" xfId="0" applyFont="1" applyFill="1" applyBorder="1" applyAlignment="1">
      <alignment horizontal="centerContinuous" wrapText="1"/>
    </xf>
    <xf numFmtId="0" fontId="11" fillId="14" borderId="2" xfId="0" applyFont="1" applyFill="1" applyBorder="1" applyAlignment="1">
      <alignment horizontal="center" wrapText="1"/>
    </xf>
    <xf numFmtId="0" fontId="11" fillId="14" borderId="8" xfId="0" applyFont="1" applyFill="1" applyBorder="1" applyAlignment="1">
      <alignment wrapText="1"/>
    </xf>
    <xf numFmtId="0" fontId="11" fillId="14" borderId="4" xfId="0" applyFont="1" applyFill="1" applyBorder="1" applyAlignment="1">
      <alignment horizontal="center" wrapText="1"/>
    </xf>
    <xf numFmtId="0" fontId="11" fillId="14" borderId="5" xfId="0" applyFont="1" applyFill="1" applyBorder="1" applyAlignment="1">
      <alignment horizontal="center" wrapText="1"/>
    </xf>
    <xf numFmtId="0" fontId="17" fillId="14" borderId="5" xfId="0" applyFont="1" applyFill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35" fillId="0" borderId="30" xfId="0" applyFont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35" fillId="0" borderId="3" xfId="0" applyFont="1" applyBorder="1" applyAlignment="1">
      <alignment horizontal="center" wrapText="1"/>
    </xf>
    <xf numFmtId="0" fontId="10" fillId="8" borderId="2" xfId="0" applyFont="1" applyFill="1" applyBorder="1" applyAlignment="1">
      <alignment horizontal="center" wrapText="1"/>
    </xf>
    <xf numFmtId="0" fontId="7" fillId="14" borderId="2" xfId="0" applyFont="1" applyFill="1" applyBorder="1" applyAlignment="1">
      <alignment horizontal="center" wrapText="1"/>
    </xf>
    <xf numFmtId="0" fontId="80" fillId="0" borderId="0" xfId="0" applyFont="1" applyAlignment="1">
      <alignment vertical="top" wrapText="1"/>
    </xf>
    <xf numFmtId="0" fontId="80" fillId="0" borderId="0" xfId="0" applyFont="1" applyAlignment="1"/>
    <xf numFmtId="171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/>
    </xf>
    <xf numFmtId="0" fontId="12" fillId="7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wrapText="1"/>
    </xf>
    <xf numFmtId="0" fontId="6" fillId="2" borderId="0" xfId="0" applyFont="1" applyFill="1" applyBorder="1" applyAlignment="1" applyProtection="1">
      <alignment horizontal="centerContinuous" wrapText="1"/>
    </xf>
    <xf numFmtId="0" fontId="12" fillId="2" borderId="0" xfId="0" applyFont="1" applyFill="1" applyAlignment="1" applyProtection="1">
      <alignment wrapText="1"/>
    </xf>
    <xf numFmtId="0" fontId="6" fillId="2" borderId="0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wrapText="1"/>
    </xf>
    <xf numFmtId="0" fontId="7" fillId="2" borderId="0" xfId="0" applyFont="1" applyFill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wrapText="1"/>
    </xf>
    <xf numFmtId="0" fontId="14" fillId="2" borderId="0" xfId="0" applyFont="1" applyFill="1" applyProtection="1"/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11" fillId="2" borderId="0" xfId="0" applyFont="1" applyFill="1" applyAlignment="1" applyProtection="1">
      <alignment horizontal="center"/>
    </xf>
    <xf numFmtId="0" fontId="7" fillId="0" borderId="0" xfId="0" applyFont="1" applyBorder="1" applyProtection="1"/>
    <xf numFmtId="0" fontId="7" fillId="2" borderId="22" xfId="0" applyFont="1" applyFill="1" applyBorder="1" applyAlignment="1" applyProtection="1">
      <alignment horizontal="centerContinuous" wrapText="1"/>
    </xf>
    <xf numFmtId="0" fontId="35" fillId="0" borderId="24" xfId="0" applyFont="1" applyBorder="1" applyAlignment="1" applyProtection="1">
      <alignment horizontal="centerContinuous" wrapText="1"/>
    </xf>
    <xf numFmtId="0" fontId="7" fillId="0" borderId="0" xfId="0" applyFont="1" applyBorder="1" applyAlignment="1" applyProtection="1">
      <alignment horizontal="centerContinuous"/>
    </xf>
    <xf numFmtId="0" fontId="29" fillId="2" borderId="0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0" fillId="7" borderId="2" xfId="0" applyFont="1" applyFill="1" applyBorder="1" applyAlignment="1" applyProtection="1">
      <alignment horizontal="center" vertical="center" wrapText="1"/>
    </xf>
    <xf numFmtId="0" fontId="12" fillId="7" borderId="5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</xf>
    <xf numFmtId="0" fontId="7" fillId="0" borderId="2" xfId="0" applyFont="1" applyBorder="1" applyProtection="1"/>
    <xf numFmtId="165" fontId="7" fillId="0" borderId="2" xfId="0" applyNumberFormat="1" applyFont="1" applyBorder="1" applyProtection="1"/>
    <xf numFmtId="1" fontId="7" fillId="0" borderId="2" xfId="0" applyNumberFormat="1" applyFont="1" applyBorder="1" applyAlignment="1" applyProtection="1">
      <alignment horizontal="center"/>
    </xf>
    <xf numFmtId="165" fontId="7" fillId="0" borderId="2" xfId="0" applyNumberFormat="1" applyFont="1" applyFill="1" applyBorder="1" applyAlignment="1" applyProtection="1">
      <alignment horizontal="center"/>
    </xf>
    <xf numFmtId="1" fontId="7" fillId="0" borderId="2" xfId="0" applyNumberFormat="1" applyFont="1" applyFill="1" applyBorder="1" applyAlignment="1" applyProtection="1">
      <alignment horizontal="center"/>
    </xf>
    <xf numFmtId="0" fontId="7" fillId="0" borderId="0" xfId="0" applyFont="1" applyProtection="1"/>
    <xf numFmtId="0" fontId="7" fillId="0" borderId="2" xfId="0" applyFont="1" applyBorder="1" applyAlignment="1" applyProtection="1">
      <alignment horizontal="center" wrapText="1"/>
    </xf>
    <xf numFmtId="165" fontId="7" fillId="0" borderId="2" xfId="0" applyNumberFormat="1" applyFont="1" applyBorder="1" applyAlignment="1" applyProtection="1">
      <alignment horizontal="center" wrapText="1"/>
    </xf>
    <xf numFmtId="0" fontId="7" fillId="0" borderId="2" xfId="0" applyFont="1" applyFill="1" applyBorder="1" applyAlignment="1" applyProtection="1">
      <alignment horizontal="center" wrapText="1"/>
    </xf>
    <xf numFmtId="165" fontId="7" fillId="0" borderId="2" xfId="0" applyNumberFormat="1" applyFont="1" applyFill="1" applyBorder="1" applyAlignment="1" applyProtection="1">
      <alignment horizontal="center" wrapText="1"/>
    </xf>
    <xf numFmtId="0" fontId="7" fillId="0" borderId="0" xfId="0" applyFont="1" applyAlignment="1" applyProtection="1">
      <alignment horizontal="center"/>
    </xf>
    <xf numFmtId="0" fontId="7" fillId="0" borderId="0" xfId="0" applyFont="1" applyFill="1" applyProtection="1"/>
    <xf numFmtId="0" fontId="9" fillId="0" borderId="0" xfId="0" applyFont="1" applyFill="1" applyAlignment="1" applyProtection="1">
      <alignment horizontal="center"/>
    </xf>
    <xf numFmtId="0" fontId="9" fillId="0" borderId="0" xfId="0" applyFont="1" applyFill="1" applyProtection="1"/>
    <xf numFmtId="0" fontId="9" fillId="0" borderId="0" xfId="0" applyFont="1" applyAlignment="1" applyProtection="1">
      <alignment horizontal="center"/>
    </xf>
    <xf numFmtId="0" fontId="9" fillId="0" borderId="0" xfId="0" applyFont="1" applyProtection="1"/>
    <xf numFmtId="0" fontId="12" fillId="0" borderId="38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wrapText="1"/>
    </xf>
    <xf numFmtId="0" fontId="7" fillId="0" borderId="16" xfId="0" applyFont="1" applyBorder="1" applyAlignment="1">
      <alignment wrapText="1"/>
    </xf>
    <xf numFmtId="0" fontId="22" fillId="14" borderId="16" xfId="0" applyFont="1" applyFill="1" applyBorder="1" applyAlignment="1" applyProtection="1">
      <alignment horizontal="left" vertical="center"/>
      <protection locked="0"/>
    </xf>
    <xf numFmtId="0" fontId="22" fillId="14" borderId="16" xfId="0" applyFont="1" applyFill="1" applyBorder="1" applyAlignment="1" applyProtection="1">
      <alignment horizontal="left" vertical="center" wrapText="1"/>
      <protection locked="0"/>
    </xf>
    <xf numFmtId="0" fontId="12" fillId="0" borderId="15" xfId="0" applyFont="1" applyFill="1" applyBorder="1" applyAlignment="1" applyProtection="1">
      <alignment horizontal="center" wrapText="1"/>
    </xf>
    <xf numFmtId="0" fontId="12" fillId="0" borderId="38" xfId="0" applyFont="1" applyFill="1" applyBorder="1" applyAlignment="1" applyProtection="1">
      <alignment horizontal="center" wrapText="1"/>
    </xf>
    <xf numFmtId="0" fontId="79" fillId="0" borderId="0" xfId="0" applyFont="1" applyBorder="1"/>
    <xf numFmtId="0" fontId="0" fillId="0" borderId="0" xfId="0" applyBorder="1"/>
    <xf numFmtId="0" fontId="79" fillId="0" borderId="0" xfId="0" applyFont="1" applyBorder="1" applyAlignment="1">
      <alignment horizontal="right" vertical="center"/>
    </xf>
    <xf numFmtId="0" fontId="79" fillId="0" borderId="0" xfId="0" applyFont="1" applyBorder="1" applyAlignment="1">
      <alignment vertical="center"/>
    </xf>
    <xf numFmtId="0" fontId="81" fillId="0" borderId="0" xfId="0" applyFont="1" applyBorder="1"/>
    <xf numFmtId="0" fontId="81" fillId="0" borderId="0" xfId="0" applyFont="1" applyFill="1" applyBorder="1"/>
    <xf numFmtId="0" fontId="9" fillId="0" borderId="2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8" fillId="2" borderId="0" xfId="0" applyFont="1" applyFill="1" applyBorder="1" applyAlignment="1"/>
    <xf numFmtId="0" fontId="82" fillId="0" borderId="0" xfId="0" applyFont="1"/>
    <xf numFmtId="0" fontId="69" fillId="0" borderId="2" xfId="0" applyFont="1" applyBorder="1"/>
    <xf numFmtId="0" fontId="69" fillId="0" borderId="0" xfId="0" applyFont="1" applyBorder="1"/>
    <xf numFmtId="0" fontId="82" fillId="0" borderId="0" xfId="0" applyFont="1" applyBorder="1"/>
    <xf numFmtId="0" fontId="12" fillId="0" borderId="0" xfId="0" applyFont="1" applyFill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12" fillId="0" borderId="40" xfId="0" applyFont="1" applyFill="1" applyBorder="1" applyAlignment="1" applyProtection="1">
      <alignment horizontal="center" wrapText="1"/>
    </xf>
    <xf numFmtId="165" fontId="10" fillId="20" borderId="2" xfId="0" applyNumberFormat="1" applyFont="1" applyFill="1" applyBorder="1" applyAlignment="1">
      <alignment horizontal="center"/>
    </xf>
    <xf numFmtId="0" fontId="79" fillId="0" borderId="0" xfId="0" applyFont="1"/>
    <xf numFmtId="0" fontId="72" fillId="7" borderId="2" xfId="0" applyFont="1" applyFill="1" applyBorder="1"/>
    <xf numFmtId="170" fontId="7" fillId="8" borderId="2" xfId="0" applyNumberFormat="1" applyFont="1" applyFill="1" applyBorder="1" applyAlignment="1">
      <alignment horizontal="centerContinuous" wrapText="1"/>
    </xf>
    <xf numFmtId="0" fontId="54" fillId="14" borderId="2" xfId="0" applyFont="1" applyFill="1" applyBorder="1" applyAlignment="1">
      <alignment wrapText="1"/>
    </xf>
    <xf numFmtId="167" fontId="7" fillId="14" borderId="2" xfId="60" applyNumberFormat="1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31" fillId="14" borderId="2" xfId="0" applyFont="1" applyFill="1" applyBorder="1" applyAlignment="1">
      <alignment horizontal="left" wrapText="1"/>
    </xf>
    <xf numFmtId="0" fontId="9" fillId="14" borderId="2" xfId="0" applyFont="1" applyFill="1" applyBorder="1" applyAlignment="1">
      <alignment horizontal="center" wrapText="1"/>
    </xf>
    <xf numFmtId="0" fontId="10" fillId="14" borderId="2" xfId="0" applyFont="1" applyFill="1" applyBorder="1" applyAlignment="1">
      <alignment vertical="center"/>
    </xf>
    <xf numFmtId="0" fontId="20" fillId="14" borderId="2" xfId="0" applyFont="1" applyFill="1" applyBorder="1" applyAlignment="1">
      <alignment vertical="center" wrapText="1"/>
    </xf>
    <xf numFmtId="0" fontId="83" fillId="2" borderId="0" xfId="0" applyFont="1" applyFill="1" applyAlignment="1">
      <alignment horizontal="centerContinuous" wrapText="1"/>
    </xf>
    <xf numFmtId="0" fontId="80" fillId="0" borderId="0" xfId="0" applyFont="1" applyAlignment="1">
      <alignment horizontal="left"/>
    </xf>
    <xf numFmtId="1" fontId="69" fillId="20" borderId="2" xfId="0" applyNumberFormat="1" applyFont="1" applyFill="1" applyBorder="1" applyAlignment="1">
      <alignment horizontal="center" wrapText="1"/>
    </xf>
    <xf numFmtId="1" fontId="10" fillId="20" borderId="2" xfId="0" applyNumberFormat="1" applyFont="1" applyFill="1" applyBorder="1" applyAlignment="1">
      <alignment horizontal="center" wrapText="1"/>
    </xf>
    <xf numFmtId="0" fontId="84" fillId="20" borderId="0" xfId="0" applyFont="1" applyFill="1" applyAlignment="1">
      <alignment horizontal="center"/>
    </xf>
    <xf numFmtId="167" fontId="7" fillId="20" borderId="2" xfId="6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wrapText="1"/>
    </xf>
    <xf numFmtId="0" fontId="70" fillId="2" borderId="2" xfId="0" applyFont="1" applyFill="1" applyBorder="1" applyAlignment="1">
      <alignment horizontal="left" wrapText="1" indent="2"/>
    </xf>
    <xf numFmtId="0" fontId="7" fillId="0" borderId="2" xfId="0" applyFont="1" applyBorder="1" applyAlignment="1"/>
    <xf numFmtId="0" fontId="7" fillId="0" borderId="2" xfId="0" applyFont="1" applyBorder="1" applyAlignment="1">
      <alignment vertical="center"/>
    </xf>
    <xf numFmtId="0" fontId="26" fillId="8" borderId="2" xfId="0" applyFont="1" applyFill="1" applyBorder="1" applyAlignment="1">
      <alignment horizontal="left" wrapText="1"/>
    </xf>
    <xf numFmtId="0" fontId="26" fillId="8" borderId="2" xfId="0" applyFont="1" applyFill="1" applyBorder="1" applyAlignment="1">
      <alignment horizontal="left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1" fillId="0" borderId="2" xfId="0" applyFont="1" applyBorder="1"/>
    <xf numFmtId="2" fontId="7" fillId="0" borderId="2" xfId="0" applyNumberFormat="1" applyFont="1" applyBorder="1" applyAlignment="1">
      <alignment horizontal="center"/>
    </xf>
    <xf numFmtId="0" fontId="85" fillId="0" borderId="2" xfId="0" applyFont="1" applyBorder="1"/>
    <xf numFmtId="172" fontId="29" fillId="19" borderId="0" xfId="60" applyNumberFormat="1" applyFont="1" applyFill="1"/>
    <xf numFmtId="172" fontId="21" fillId="0" borderId="0" xfId="0" applyNumberFormat="1" applyFont="1"/>
    <xf numFmtId="165" fontId="70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wrapText="1"/>
    </xf>
    <xf numFmtId="0" fontId="32" fillId="2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>
      <alignment wrapText="1"/>
    </xf>
    <xf numFmtId="2" fontId="7" fillId="2" borderId="2" xfId="0" applyNumberFormat="1" applyFont="1" applyFill="1" applyBorder="1" applyAlignment="1">
      <alignment horizontal="center"/>
    </xf>
    <xf numFmtId="0" fontId="70" fillId="2" borderId="2" xfId="0" applyFont="1" applyFill="1" applyBorder="1"/>
    <xf numFmtId="0" fontId="32" fillId="2" borderId="2" xfId="0" applyFont="1" applyFill="1" applyBorder="1" applyAlignment="1"/>
    <xf numFmtId="2" fontId="7" fillId="2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86" fillId="2" borderId="2" xfId="0" applyFont="1" applyFill="1" applyBorder="1"/>
    <xf numFmtId="165" fontId="7" fillId="8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/>
    <xf numFmtId="0" fontId="22" fillId="2" borderId="2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22" fillId="2" borderId="2" xfId="0" applyFont="1" applyFill="1" applyBorder="1" applyAlignment="1"/>
    <xf numFmtId="165" fontId="10" fillId="2" borderId="2" xfId="0" applyNumberFormat="1" applyFont="1" applyFill="1" applyBorder="1" applyAlignment="1">
      <alignment horizontal="center" vertical="center"/>
    </xf>
    <xf numFmtId="165" fontId="70" fillId="2" borderId="2" xfId="0" applyNumberFormat="1" applyFont="1" applyFill="1" applyBorder="1" applyAlignment="1">
      <alignment horizontal="center"/>
    </xf>
    <xf numFmtId="0" fontId="70" fillId="2" borderId="2" xfId="0" applyFont="1" applyFill="1" applyBorder="1" applyAlignment="1">
      <alignment wrapText="1"/>
    </xf>
    <xf numFmtId="0" fontId="70" fillId="8" borderId="2" xfId="0" applyFont="1" applyFill="1" applyBorder="1"/>
    <xf numFmtId="0" fontId="70" fillId="2" borderId="2" xfId="0" applyFont="1" applyFill="1" applyBorder="1" applyAlignment="1">
      <alignment horizontal="center"/>
    </xf>
    <xf numFmtId="165" fontId="70" fillId="8" borderId="2" xfId="0" applyNumberFormat="1" applyFont="1" applyFill="1" applyBorder="1" applyAlignment="1">
      <alignment horizontal="center"/>
    </xf>
    <xf numFmtId="2" fontId="70" fillId="2" borderId="2" xfId="0" applyNumberFormat="1" applyFont="1" applyFill="1" applyBorder="1" applyAlignment="1">
      <alignment horizontal="center"/>
    </xf>
    <xf numFmtId="165" fontId="70" fillId="2" borderId="2" xfId="0" applyNumberFormat="1" applyFont="1" applyFill="1" applyBorder="1"/>
    <xf numFmtId="0" fontId="70" fillId="0" borderId="0" xfId="0" applyFont="1"/>
    <xf numFmtId="0" fontId="71" fillId="2" borderId="2" xfId="0" applyFont="1" applyFill="1" applyBorder="1"/>
    <xf numFmtId="0" fontId="70" fillId="8" borderId="2" xfId="0" applyFont="1" applyFill="1" applyBorder="1" applyAlignment="1">
      <alignment horizontal="center"/>
    </xf>
    <xf numFmtId="0" fontId="87" fillId="2" borderId="2" xfId="0" applyFont="1" applyFill="1" applyBorder="1" applyAlignment="1">
      <alignment wrapText="1"/>
    </xf>
    <xf numFmtId="1" fontId="70" fillId="2" borderId="2" xfId="0" applyNumberFormat="1" applyFont="1" applyFill="1" applyBorder="1" applyAlignment="1">
      <alignment horizontal="center"/>
    </xf>
    <xf numFmtId="1" fontId="70" fillId="2" borderId="2" xfId="0" applyNumberFormat="1" applyFont="1" applyFill="1" applyBorder="1"/>
    <xf numFmtId="0" fontId="78" fillId="16" borderId="51" xfId="0" applyFont="1" applyFill="1" applyBorder="1" applyAlignment="1">
      <alignment horizontal="center" vertical="center" wrapText="1"/>
    </xf>
    <xf numFmtId="0" fontId="77" fillId="16" borderId="51" xfId="0" applyFont="1" applyFill="1" applyBorder="1" applyAlignment="1">
      <alignment vertical="center" wrapText="1"/>
    </xf>
    <xf numFmtId="0" fontId="78" fillId="16" borderId="52" xfId="0" applyFont="1" applyFill="1" applyBorder="1" applyAlignment="1">
      <alignment vertical="center" wrapText="1"/>
    </xf>
    <xf numFmtId="0" fontId="78" fillId="16" borderId="2" xfId="0" applyFont="1" applyFill="1" applyBorder="1" applyAlignment="1">
      <alignment horizontal="center" vertical="center" wrapText="1"/>
    </xf>
    <xf numFmtId="0" fontId="77" fillId="16" borderId="57" xfId="0" applyFont="1" applyFill="1" applyBorder="1" applyAlignment="1">
      <alignment vertical="center"/>
    </xf>
    <xf numFmtId="169" fontId="10" fillId="17" borderId="2" xfId="54" applyNumberFormat="1" applyFont="1" applyFill="1" applyBorder="1" applyAlignment="1">
      <alignment horizontal="center"/>
    </xf>
    <xf numFmtId="0" fontId="7" fillId="10" borderId="0" xfId="0" applyFont="1" applyFill="1" applyBorder="1"/>
    <xf numFmtId="0" fontId="12" fillId="10" borderId="58" xfId="0" applyFont="1" applyFill="1" applyBorder="1" applyAlignment="1">
      <alignment horizontal="center"/>
    </xf>
    <xf numFmtId="0" fontId="7" fillId="0" borderId="16" xfId="0" applyFont="1" applyBorder="1"/>
    <xf numFmtId="0" fontId="12" fillId="0" borderId="20" xfId="0" applyFont="1" applyBorder="1" applyAlignment="1">
      <alignment horizontal="center"/>
    </xf>
    <xf numFmtId="0" fontId="77" fillId="16" borderId="54" xfId="0" applyFont="1" applyFill="1" applyBorder="1" applyAlignment="1">
      <alignment vertical="center"/>
    </xf>
    <xf numFmtId="0" fontId="21" fillId="17" borderId="59" xfId="0" applyFont="1" applyFill="1" applyBorder="1" applyAlignment="1">
      <alignment horizontal="center" vertical="center"/>
    </xf>
    <xf numFmtId="0" fontId="70" fillId="0" borderId="2" xfId="0" applyFont="1" applyBorder="1"/>
    <xf numFmtId="0" fontId="74" fillId="0" borderId="2" xfId="0" applyFont="1" applyBorder="1"/>
    <xf numFmtId="165" fontId="70" fillId="0" borderId="2" xfId="0" applyNumberFormat="1" applyFont="1" applyBorder="1" applyAlignment="1">
      <alignment horizontal="center"/>
    </xf>
    <xf numFmtId="0" fontId="21" fillId="17" borderId="60" xfId="0" applyFont="1" applyFill="1" applyBorder="1" applyAlignment="1">
      <alignment horizontal="center" vertical="center"/>
    </xf>
    <xf numFmtId="0" fontId="21" fillId="17" borderId="61" xfId="0" applyFont="1" applyFill="1" applyBorder="1" applyAlignment="1">
      <alignment vertical="center" wrapText="1"/>
    </xf>
    <xf numFmtId="0" fontId="10" fillId="0" borderId="16" xfId="0" applyFont="1" applyBorder="1"/>
    <xf numFmtId="0" fontId="11" fillId="0" borderId="0" xfId="0" applyFont="1" applyBorder="1" applyAlignment="1">
      <alignment horizontal="center" wrapText="1"/>
    </xf>
    <xf numFmtId="165" fontId="70" fillId="2" borderId="2" xfId="0" applyNumberFormat="1" applyFont="1" applyFill="1" applyBorder="1" applyAlignment="1">
      <alignment horizontal="center" vertical="center"/>
    </xf>
    <xf numFmtId="0" fontId="70" fillId="0" borderId="2" xfId="0" applyFont="1" applyBorder="1" applyAlignment="1" applyProtection="1">
      <alignment horizontal="center" vertical="center" wrapText="1"/>
      <protection locked="0"/>
    </xf>
    <xf numFmtId="165" fontId="7" fillId="14" borderId="2" xfId="0" applyNumberFormat="1" applyFont="1" applyFill="1" applyBorder="1" applyAlignment="1">
      <alignment horizontal="center"/>
    </xf>
    <xf numFmtId="167" fontId="9" fillId="0" borderId="2" xfId="66" applyNumberFormat="1" applyFont="1" applyBorder="1"/>
    <xf numFmtId="167" fontId="9" fillId="0" borderId="0" xfId="66" applyNumberFormat="1" applyFont="1" applyBorder="1"/>
    <xf numFmtId="165" fontId="7" fillId="0" borderId="2" xfId="41" applyNumberFormat="1" applyFont="1" applyFill="1" applyBorder="1" applyAlignment="1">
      <alignment horizontal="center" wrapText="1"/>
    </xf>
    <xf numFmtId="0" fontId="88" fillId="0" borderId="0" xfId="0" applyFont="1" applyBorder="1"/>
    <xf numFmtId="0" fontId="69" fillId="2" borderId="2" xfId="0" applyFont="1" applyFill="1" applyBorder="1"/>
    <xf numFmtId="165" fontId="69" fillId="0" borderId="2" xfId="0" applyNumberFormat="1" applyFont="1" applyBorder="1" applyAlignment="1">
      <alignment horizontal="center"/>
    </xf>
    <xf numFmtId="0" fontId="69" fillId="0" borderId="2" xfId="0" applyFont="1" applyBorder="1" applyAlignment="1">
      <alignment horizontal="center"/>
    </xf>
    <xf numFmtId="0" fontId="70" fillId="2" borderId="2" xfId="0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/>
    </xf>
    <xf numFmtId="0" fontId="70" fillId="0" borderId="2" xfId="0" applyFont="1" applyFill="1" applyBorder="1" applyAlignment="1">
      <alignment horizontal="center" vertical="center" wrapText="1"/>
    </xf>
    <xf numFmtId="0" fontId="89" fillId="0" borderId="29" xfId="0" applyFont="1" applyFill="1" applyBorder="1" applyAlignment="1">
      <alignment horizontal="center" vertical="top" wrapText="1"/>
    </xf>
    <xf numFmtId="0" fontId="89" fillId="0" borderId="27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70" fillId="0" borderId="29" xfId="0" applyFont="1" applyFill="1" applyBorder="1" applyAlignment="1">
      <alignment horizontal="center" vertical="top" wrapText="1"/>
    </xf>
    <xf numFmtId="0" fontId="70" fillId="0" borderId="28" xfId="0" applyFont="1" applyFill="1" applyBorder="1" applyAlignment="1">
      <alignment horizontal="center" vertical="top" wrapText="1"/>
    </xf>
    <xf numFmtId="0" fontId="70" fillId="0" borderId="27" xfId="0" applyFont="1" applyFill="1" applyBorder="1" applyAlignment="1">
      <alignment horizontal="center" vertical="top" wrapText="1"/>
    </xf>
    <xf numFmtId="49" fontId="76" fillId="0" borderId="4" xfId="0" applyNumberFormat="1" applyFont="1" applyFill="1" applyBorder="1" applyAlignment="1">
      <alignment horizontal="center" vertical="top" wrapText="1"/>
    </xf>
    <xf numFmtId="49" fontId="76" fillId="0" borderId="5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72" fillId="0" borderId="0" xfId="0" applyFont="1" applyFill="1" applyAlignment="1">
      <alignment horizontal="left" vertical="center" wrapText="1"/>
    </xf>
    <xf numFmtId="49" fontId="76" fillId="0" borderId="8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70" fillId="0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41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25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42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1" fillId="14" borderId="8" xfId="0" applyFont="1" applyFill="1" applyBorder="1" applyAlignment="1">
      <alignment horizontal="center" vertical="center"/>
    </xf>
    <xf numFmtId="0" fontId="31" fillId="14" borderId="5" xfId="0" applyFont="1" applyFill="1" applyBorder="1" applyAlignment="1">
      <alignment horizontal="center" vertical="center"/>
    </xf>
    <xf numFmtId="0" fontId="31" fillId="14" borderId="8" xfId="0" applyFont="1" applyFill="1" applyBorder="1" applyAlignment="1">
      <alignment horizontal="center" vertical="center" wrapText="1"/>
    </xf>
    <xf numFmtId="0" fontId="31" fillId="14" borderId="5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 wrapText="1"/>
    </xf>
    <xf numFmtId="0" fontId="11" fillId="14" borderId="16" xfId="0" applyFont="1" applyFill="1" applyBorder="1" applyAlignment="1">
      <alignment horizontal="center" wrapText="1"/>
    </xf>
    <xf numFmtId="0" fontId="11" fillId="14" borderId="20" xfId="0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2" fillId="14" borderId="8" xfId="0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center" vertical="center"/>
    </xf>
    <xf numFmtId="0" fontId="10" fillId="14" borderId="5" xfId="0" applyFont="1" applyFill="1" applyBorder="1" applyAlignment="1">
      <alignment horizontal="center" vertical="center"/>
    </xf>
    <xf numFmtId="0" fontId="20" fillId="14" borderId="8" xfId="0" applyFont="1" applyFill="1" applyBorder="1" applyAlignment="1">
      <alignment horizontal="center" vertical="center" wrapText="1"/>
    </xf>
    <xf numFmtId="0" fontId="20" fillId="14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19" borderId="46" xfId="0" applyFont="1" applyFill="1" applyBorder="1" applyAlignment="1">
      <alignment horizontal="center"/>
    </xf>
    <xf numFmtId="0" fontId="11" fillId="19" borderId="47" xfId="0" applyFont="1" applyFill="1" applyBorder="1" applyAlignment="1">
      <alignment horizont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0" fillId="0" borderId="48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17" xfId="0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center" wrapText="1"/>
    </xf>
    <xf numFmtId="0" fontId="10" fillId="0" borderId="26" xfId="0" applyFont="1" applyFill="1" applyBorder="1" applyAlignment="1">
      <alignment horizont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79" fillId="2" borderId="41" xfId="0" applyFont="1" applyFill="1" applyBorder="1" applyAlignment="1">
      <alignment horizontal="center" wrapText="1"/>
    </xf>
    <xf numFmtId="0" fontId="79" fillId="2" borderId="26" xfId="0" applyFont="1" applyFill="1" applyBorder="1" applyAlignment="1">
      <alignment horizontal="center" wrapText="1"/>
    </xf>
    <xf numFmtId="0" fontId="79" fillId="2" borderId="0" xfId="0" applyFont="1" applyFill="1" applyBorder="1" applyAlignment="1">
      <alignment horizontal="center" wrapText="1"/>
    </xf>
    <xf numFmtId="0" fontId="6" fillId="8" borderId="0" xfId="0" applyFont="1" applyFill="1" applyBorder="1" applyAlignment="1" applyProtection="1">
      <alignment horizontal="center" wrapText="1"/>
    </xf>
    <xf numFmtId="0" fontId="8" fillId="2" borderId="0" xfId="0" applyFont="1" applyFill="1" applyBorder="1" applyAlignment="1" applyProtection="1">
      <alignment horizontal="center" wrapText="1"/>
    </xf>
    <xf numFmtId="0" fontId="59" fillId="2" borderId="0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66" fillId="2" borderId="0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3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10" fillId="2" borderId="20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wrapText="1"/>
    </xf>
    <xf numFmtId="0" fontId="11" fillId="21" borderId="8" xfId="0" applyFont="1" applyFill="1" applyBorder="1" applyAlignment="1">
      <alignment horizontal="center" wrapText="1"/>
    </xf>
    <xf numFmtId="0" fontId="11" fillId="21" borderId="5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 wrapText="1"/>
    </xf>
    <xf numFmtId="0" fontId="69" fillId="0" borderId="0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1" borderId="4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9" fillId="0" borderId="0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19" fillId="2" borderId="24" xfId="0" applyFont="1" applyFill="1" applyBorder="1" applyAlignment="1">
      <alignment horizontal="center" wrapText="1"/>
    </xf>
    <xf numFmtId="0" fontId="19" fillId="2" borderId="29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/>
    </xf>
    <xf numFmtId="0" fontId="19" fillId="2" borderId="24" xfId="0" applyFont="1" applyFill="1" applyBorder="1" applyAlignment="1">
      <alignment horizontal="center"/>
    </xf>
    <xf numFmtId="0" fontId="19" fillId="2" borderId="29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</cellXfs>
  <cellStyles count="67">
    <cellStyle name="Comma" xfId="60" builtinId="3"/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2 2" xfId="8"/>
    <cellStyle name="Comma 3 3" xfId="9"/>
    <cellStyle name="Comma 4" xfId="10"/>
    <cellStyle name="Comma 5" xfId="11"/>
    <cellStyle name="Comma 6" xfId="12"/>
    <cellStyle name="Comma 6 2" xfId="13"/>
    <cellStyle name="Comma 6 2 2" xfId="14"/>
    <cellStyle name="Comma 6 3" xfId="15"/>
    <cellStyle name="Comma 7" xfId="16"/>
    <cellStyle name="Comma 7 2" xfId="17"/>
    <cellStyle name="Comma 7 2 2" xfId="18"/>
    <cellStyle name="Comma 7 3" xfId="19"/>
    <cellStyle name="Comma 8" xfId="20"/>
    <cellStyle name="Comma 9" xfId="21"/>
    <cellStyle name="Normal" xfId="0" builtinId="0"/>
    <cellStyle name="Normal 10" xfId="22"/>
    <cellStyle name="Normal 11" xfId="23"/>
    <cellStyle name="Normal 12" xfId="24"/>
    <cellStyle name="Normal 13" xfId="25"/>
    <cellStyle name="Normal 2" xfId="26"/>
    <cellStyle name="Normal 2 2" xfId="27"/>
    <cellStyle name="Normal 2 3" xfId="28"/>
    <cellStyle name="Normal 2 3 2" xfId="29"/>
    <cellStyle name="Normal 2 4" xfId="30"/>
    <cellStyle name="Normal 3" xfId="31"/>
    <cellStyle name="Normal 3 2" xfId="32"/>
    <cellStyle name="Normal 4" xfId="33"/>
    <cellStyle name="Normal 4 2" xfId="34"/>
    <cellStyle name="Normal 4 3" xfId="35"/>
    <cellStyle name="Normal 5" xfId="36"/>
    <cellStyle name="Normal 6" xfId="37"/>
    <cellStyle name="Normal 6 2" xfId="38"/>
    <cellStyle name="Normal 6 2 2" xfId="39"/>
    <cellStyle name="Normal 6 3" xfId="40"/>
    <cellStyle name="Normal 7" xfId="41"/>
    <cellStyle name="Normal 8" xfId="42"/>
    <cellStyle name="Normal 8 2" xfId="43"/>
    <cellStyle name="Normal 9" xfId="44"/>
    <cellStyle name="Percent" xfId="54" builtinId="5"/>
    <cellStyle name="Style 1" xfId="45"/>
    <cellStyle name="Style 1 2" xfId="46"/>
    <cellStyle name="Style 1 3" xfId="47"/>
    <cellStyle name="Style 1 4" xfId="48"/>
    <cellStyle name="Обычный 2" xfId="49"/>
    <cellStyle name="Обычный 3" xfId="50"/>
    <cellStyle name="Обычный 4" xfId="51"/>
    <cellStyle name="Обычный 5" xfId="52"/>
    <cellStyle name="Обычный 7" xfId="53"/>
    <cellStyle name="Стиль 1" xfId="55"/>
    <cellStyle name="Стиль 1 2" xfId="56"/>
    <cellStyle name="Стиль 1 2 2" xfId="57"/>
    <cellStyle name="Стиль 1 2 3" xfId="58"/>
    <cellStyle name="Стиль 1 3" xfId="59"/>
    <cellStyle name="Финансовый 2" xfId="61"/>
    <cellStyle name="Финансовый 2 2" xfId="62"/>
    <cellStyle name="Финансовый 3" xfId="63"/>
    <cellStyle name="Финансовый 3 2" xfId="64"/>
    <cellStyle name="Финансовый 4" xfId="65"/>
    <cellStyle name="Финансовый 5" xfId="66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workbookViewId="0">
      <selection activeCell="F32" sqref="F32"/>
    </sheetView>
  </sheetViews>
  <sheetFormatPr defaultRowHeight="13.5"/>
  <cols>
    <col min="1" max="3" width="7.28515625" style="21" customWidth="1"/>
    <col min="4" max="4" width="9.140625" style="21"/>
    <col min="5" max="5" width="12.28515625" style="21" customWidth="1"/>
    <col min="6" max="6" width="45.140625" style="21" customWidth="1"/>
    <col min="7" max="9" width="12.85546875" style="20" customWidth="1"/>
    <col min="10" max="16384" width="9.140625" style="21"/>
  </cols>
  <sheetData>
    <row r="1" spans="1:10" s="33" customFormat="1" ht="23.25" customHeight="1">
      <c r="G1" s="2"/>
      <c r="H1" s="3" t="s">
        <v>27</v>
      </c>
      <c r="I1" s="3"/>
    </row>
    <row r="2" spans="1:10" s="33" customFormat="1" ht="25.5">
      <c r="G2" s="3"/>
      <c r="H2" s="3"/>
      <c r="I2" s="3" t="s">
        <v>28</v>
      </c>
    </row>
    <row r="3" spans="1:10" s="33" customFormat="1" ht="27" customHeight="1" thickBot="1">
      <c r="A3" s="924" t="s">
        <v>711</v>
      </c>
      <c r="B3" s="924"/>
      <c r="C3" s="924"/>
      <c r="D3" s="924"/>
      <c r="E3" s="924"/>
      <c r="F3" s="924"/>
      <c r="G3" s="924"/>
      <c r="H3" s="3"/>
      <c r="I3" s="3"/>
    </row>
    <row r="4" spans="1:10" s="33" customFormat="1" ht="14.25">
      <c r="A4" s="923" t="s">
        <v>29</v>
      </c>
      <c r="B4" s="923"/>
      <c r="C4" s="923"/>
      <c r="D4" s="923"/>
      <c r="G4" s="25"/>
      <c r="H4" s="3"/>
      <c r="I4" s="3"/>
    </row>
    <row r="5" spans="1:10" s="33" customFormat="1">
      <c r="G5" s="10"/>
      <c r="H5" s="10"/>
      <c r="I5" s="10"/>
    </row>
    <row r="6" spans="1:10" s="33" customFormat="1" ht="13.7" customHeight="1">
      <c r="G6" s="9"/>
      <c r="H6" s="10"/>
    </row>
    <row r="7" spans="1:10" s="226" customFormat="1" ht="13.7" customHeight="1">
      <c r="A7" s="913" t="s">
        <v>337</v>
      </c>
      <c r="B7" s="913" t="s">
        <v>338</v>
      </c>
      <c r="C7" s="913" t="s">
        <v>339</v>
      </c>
      <c r="D7" s="913" t="s">
        <v>340</v>
      </c>
      <c r="E7" s="913"/>
      <c r="F7" s="913" t="s">
        <v>362</v>
      </c>
      <c r="G7" s="916" t="s">
        <v>553</v>
      </c>
      <c r="H7" s="916" t="s">
        <v>554</v>
      </c>
      <c r="I7" s="916" t="s">
        <v>410</v>
      </c>
      <c r="J7" s="225"/>
    </row>
    <row r="8" spans="1:10" s="226" customFormat="1" ht="26.25" customHeight="1">
      <c r="A8" s="913"/>
      <c r="B8" s="913"/>
      <c r="C8" s="913"/>
      <c r="D8" s="449" t="s">
        <v>341</v>
      </c>
      <c r="E8" s="449" t="s">
        <v>342</v>
      </c>
      <c r="F8" s="913"/>
      <c r="G8" s="917"/>
      <c r="H8" s="917"/>
      <c r="I8" s="917"/>
      <c r="J8" s="225"/>
    </row>
    <row r="9" spans="1:10" s="226" customFormat="1" ht="12.75">
      <c r="A9" s="474">
        <v>1</v>
      </c>
      <c r="B9" s="474">
        <v>2</v>
      </c>
      <c r="C9" s="474">
        <v>3</v>
      </c>
      <c r="D9" s="474">
        <v>4</v>
      </c>
      <c r="E9" s="451">
        <v>5</v>
      </c>
      <c r="F9" s="451">
        <v>6</v>
      </c>
      <c r="G9" s="451">
        <v>7</v>
      </c>
      <c r="H9" s="451">
        <v>8</v>
      </c>
      <c r="I9" s="451">
        <v>9</v>
      </c>
      <c r="J9" s="225"/>
    </row>
    <row r="10" spans="1:10" ht="16.5">
      <c r="A10" s="523"/>
      <c r="B10" s="523"/>
      <c r="C10" s="523"/>
      <c r="D10" s="523">
        <v>1092</v>
      </c>
      <c r="E10" s="522"/>
      <c r="F10" s="450" t="s">
        <v>343</v>
      </c>
      <c r="G10" s="27"/>
      <c r="H10" s="27"/>
      <c r="I10" s="27"/>
    </row>
    <row r="11" spans="1:10" ht="24.75" customHeight="1">
      <c r="A11" s="921"/>
      <c r="B11" s="921"/>
      <c r="C11" s="921"/>
      <c r="D11" s="921"/>
      <c r="E11" s="918"/>
      <c r="F11" s="458" t="s">
        <v>797</v>
      </c>
      <c r="G11" s="19"/>
      <c r="H11" s="19"/>
      <c r="I11" s="19"/>
    </row>
    <row r="12" spans="1:10" ht="31.5" customHeight="1">
      <c r="A12" s="921"/>
      <c r="B12" s="921"/>
      <c r="C12" s="921"/>
      <c r="D12" s="921"/>
      <c r="E12" s="919"/>
      <c r="F12" s="235" t="s">
        <v>371</v>
      </c>
      <c r="G12" s="19">
        <f>+G15+G19+G17</f>
        <v>856101.2</v>
      </c>
      <c r="H12" s="19">
        <f>+H15+H19+H17</f>
        <v>844232.10000000009</v>
      </c>
      <c r="I12" s="19">
        <f>+I15+I19+I17</f>
        <v>870436.00000000023</v>
      </c>
    </row>
    <row r="13" spans="1:10" ht="24" customHeight="1">
      <c r="A13" s="921"/>
      <c r="B13" s="921"/>
      <c r="C13" s="921"/>
      <c r="D13" s="921"/>
      <c r="E13" s="920"/>
      <c r="F13" s="459" t="s">
        <v>343</v>
      </c>
      <c r="G13" s="19"/>
      <c r="H13" s="19"/>
      <c r="I13" s="19"/>
    </row>
    <row r="14" spans="1:10" ht="31.5" customHeight="1">
      <c r="A14" s="921"/>
      <c r="B14" s="921"/>
      <c r="C14" s="921"/>
      <c r="D14" s="921"/>
      <c r="E14" s="914">
        <v>11001</v>
      </c>
      <c r="F14" s="458" t="s">
        <v>798</v>
      </c>
      <c r="G14" s="19"/>
      <c r="H14" s="19"/>
      <c r="I14" s="19"/>
    </row>
    <row r="15" spans="1:10" ht="31.5" customHeight="1">
      <c r="A15" s="921"/>
      <c r="B15" s="921"/>
      <c r="C15" s="921"/>
      <c r="D15" s="921"/>
      <c r="E15" s="915"/>
      <c r="F15" s="235" t="s">
        <v>372</v>
      </c>
      <c r="G15" s="19">
        <f>+'2-ԸՆԴԱՄԵՆԸ ԾԱԽՍԵՐ'!E16</f>
        <v>828401.9</v>
      </c>
      <c r="H15" s="19">
        <f>+'2-ԸՆԴԱՄԵՆԸ ԾԱԽՍԵՐ'!F16</f>
        <v>819028.50000000012</v>
      </c>
      <c r="I15" s="19">
        <f>+'2-ԸՆԴԱՄԵՆԸ ԾԱԽՍԵՐ'!G16</f>
        <v>851868.60000000021</v>
      </c>
    </row>
    <row r="16" spans="1:10" ht="31.5" customHeight="1">
      <c r="A16" s="921"/>
      <c r="B16" s="921"/>
      <c r="C16" s="921"/>
      <c r="D16" s="921"/>
      <c r="E16" s="914">
        <v>11002</v>
      </c>
      <c r="F16" s="458" t="s">
        <v>799</v>
      </c>
      <c r="G16" s="19"/>
      <c r="H16" s="19"/>
      <c r="I16" s="19"/>
    </row>
    <row r="17" spans="1:9" ht="31.5" customHeight="1">
      <c r="A17" s="921"/>
      <c r="B17" s="921"/>
      <c r="C17" s="921"/>
      <c r="D17" s="921"/>
      <c r="E17" s="915"/>
      <c r="F17" s="235" t="s">
        <v>372</v>
      </c>
      <c r="G17" s="19">
        <v>16721.599999999999</v>
      </c>
      <c r="H17" s="19">
        <v>16553.599999999999</v>
      </c>
      <c r="I17" s="19">
        <v>17067.400000000001</v>
      </c>
    </row>
    <row r="18" spans="1:9" ht="31.5" customHeight="1">
      <c r="A18" s="921"/>
      <c r="B18" s="921"/>
      <c r="C18" s="921"/>
      <c r="D18" s="921"/>
      <c r="E18" s="914">
        <v>31001</v>
      </c>
      <c r="F18" s="458" t="s">
        <v>800</v>
      </c>
      <c r="G18" s="19"/>
      <c r="H18" s="19"/>
      <c r="I18" s="19"/>
    </row>
    <row r="19" spans="1:9" ht="47.25" customHeight="1">
      <c r="A19" s="922"/>
      <c r="B19" s="922"/>
      <c r="C19" s="922"/>
      <c r="D19" s="922"/>
      <c r="E19" s="915"/>
      <c r="F19" s="235" t="s">
        <v>373</v>
      </c>
      <c r="G19" s="19">
        <v>10977.7</v>
      </c>
      <c r="H19" s="19">
        <v>8650</v>
      </c>
      <c r="I19" s="19">
        <v>1500</v>
      </c>
    </row>
  </sheetData>
  <mergeCells count="18">
    <mergeCell ref="I7:I8"/>
    <mergeCell ref="D11:D19"/>
    <mergeCell ref="A4:D4"/>
    <mergeCell ref="A3:G3"/>
    <mergeCell ref="A11:A19"/>
    <mergeCell ref="B11:B19"/>
    <mergeCell ref="C11:C19"/>
    <mergeCell ref="G7:G8"/>
    <mergeCell ref="A7:A8"/>
    <mergeCell ref="F7:F8"/>
    <mergeCell ref="B7:B8"/>
    <mergeCell ref="E16:E17"/>
    <mergeCell ref="H7:H8"/>
    <mergeCell ref="C7:C8"/>
    <mergeCell ref="E18:E19"/>
    <mergeCell ref="E14:E15"/>
    <mergeCell ref="D7:E7"/>
    <mergeCell ref="E11:E13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B1" zoomScaleNormal="100" workbookViewId="0">
      <selection activeCell="G16" sqref="G16"/>
    </sheetView>
  </sheetViews>
  <sheetFormatPr defaultRowHeight="13.5"/>
  <cols>
    <col min="1" max="1" width="9.140625" style="21"/>
    <col min="2" max="2" width="12.28515625" style="21" customWidth="1"/>
    <col min="3" max="3" width="6.7109375" style="16" customWidth="1"/>
    <col min="4" max="4" width="45.5703125" style="164" customWidth="1"/>
    <col min="5" max="6" width="11.7109375" style="4" customWidth="1"/>
    <col min="7" max="7" width="11" style="4" customWidth="1"/>
    <col min="8" max="8" width="12.5703125" style="4" customWidth="1"/>
    <col min="9" max="9" width="14.7109375" style="4" customWidth="1"/>
    <col min="10" max="10" width="31" style="4" customWidth="1"/>
    <col min="11" max="16384" width="9.140625" style="5"/>
  </cols>
  <sheetData>
    <row r="1" spans="1:10" ht="21.75" customHeight="1">
      <c r="A1" s="33"/>
      <c r="B1" s="33"/>
      <c r="J1" s="40" t="s">
        <v>34</v>
      </c>
    </row>
    <row r="2" spans="1:10" s="33" customFormat="1" ht="25.5" customHeight="1" thickBot="1">
      <c r="A2" s="925" t="s">
        <v>712</v>
      </c>
      <c r="B2" s="925"/>
      <c r="C2" s="925"/>
      <c r="D2" s="925"/>
      <c r="E2" s="925"/>
      <c r="F2" s="925"/>
      <c r="G2" s="925"/>
      <c r="H2" s="925"/>
      <c r="I2" s="25"/>
      <c r="J2" s="40" t="s">
        <v>28</v>
      </c>
    </row>
    <row r="3" spans="1:10" s="457" customFormat="1" ht="16.5">
      <c r="A3" s="480" t="s">
        <v>337</v>
      </c>
      <c r="B3" s="480"/>
      <c r="C3" s="455"/>
      <c r="D3" s="926"/>
      <c r="E3" s="926"/>
      <c r="F3" s="926"/>
      <c r="G3" s="926"/>
      <c r="H3" s="926"/>
      <c r="I3" s="926"/>
      <c r="J3" s="456"/>
    </row>
    <row r="4" spans="1:10" s="457" customFormat="1" ht="16.5">
      <c r="A4" s="214" t="s">
        <v>338</v>
      </c>
      <c r="B4" s="214"/>
      <c r="C4" s="455"/>
      <c r="D4" s="461"/>
      <c r="E4" s="461"/>
      <c r="F4" s="461"/>
      <c r="G4" s="461"/>
      <c r="H4" s="461"/>
      <c r="I4" s="461"/>
      <c r="J4" s="456"/>
    </row>
    <row r="5" spans="1:10" s="33" customFormat="1" ht="14.25">
      <c r="A5" s="214" t="s">
        <v>339</v>
      </c>
      <c r="B5" s="214"/>
      <c r="C5" s="47"/>
      <c r="D5" s="6"/>
      <c r="E5" s="25"/>
      <c r="F5" s="25"/>
      <c r="G5" s="25"/>
      <c r="H5" s="25"/>
      <c r="I5" s="25"/>
      <c r="J5" s="25"/>
    </row>
    <row r="6" spans="1:10" s="16" customFormat="1">
      <c r="A6" s="930"/>
      <c r="B6" s="930"/>
      <c r="C6" s="244"/>
      <c r="D6" s="280"/>
      <c r="E6" s="9"/>
      <c r="F6" s="9"/>
      <c r="H6" s="108"/>
      <c r="I6" s="389"/>
    </row>
    <row r="7" spans="1:10" s="16" customFormat="1" ht="13.5" customHeight="1">
      <c r="A7" s="913" t="s">
        <v>340</v>
      </c>
      <c r="B7" s="913"/>
      <c r="C7" s="928"/>
      <c r="D7" s="929"/>
      <c r="E7" s="48" t="s">
        <v>379</v>
      </c>
      <c r="F7" s="48" t="s">
        <v>385</v>
      </c>
      <c r="G7" s="50" t="s">
        <v>411</v>
      </c>
      <c r="H7" s="50"/>
      <c r="I7" s="50"/>
      <c r="J7" s="14"/>
    </row>
    <row r="8" spans="1:10" s="16" customFormat="1" ht="63.75">
      <c r="A8" s="465" t="s">
        <v>341</v>
      </c>
      <c r="B8" s="465" t="s">
        <v>342</v>
      </c>
      <c r="C8" s="422" t="s">
        <v>35</v>
      </c>
      <c r="D8" s="422" t="s">
        <v>314</v>
      </c>
      <c r="E8" s="14" t="s">
        <v>316</v>
      </c>
      <c r="F8" s="53" t="s">
        <v>30</v>
      </c>
      <c r="G8" s="14" t="s">
        <v>31</v>
      </c>
      <c r="H8" s="14" t="s">
        <v>556</v>
      </c>
      <c r="I8" s="571" t="s">
        <v>557</v>
      </c>
      <c r="J8" s="14" t="s">
        <v>244</v>
      </c>
    </row>
    <row r="9" spans="1:10" s="230" customFormat="1">
      <c r="A9" s="474">
        <v>1</v>
      </c>
      <c r="B9" s="474">
        <v>2</v>
      </c>
      <c r="C9" s="474">
        <v>3</v>
      </c>
      <c r="D9" s="474">
        <v>4</v>
      </c>
      <c r="E9" s="474">
        <v>5</v>
      </c>
      <c r="F9" s="474">
        <v>6</v>
      </c>
      <c r="G9" s="474">
        <v>7</v>
      </c>
      <c r="H9" s="474">
        <v>8</v>
      </c>
      <c r="I9" s="474">
        <v>9</v>
      </c>
      <c r="J9" s="474">
        <v>10</v>
      </c>
    </row>
    <row r="10" spans="1:10" s="135" customFormat="1" ht="14.25" customHeight="1">
      <c r="A10" s="927"/>
      <c r="B10" s="918"/>
      <c r="C10" s="466"/>
      <c r="D10" s="235" t="s">
        <v>242</v>
      </c>
      <c r="E10" s="229">
        <v>114</v>
      </c>
      <c r="F10" s="229">
        <v>114</v>
      </c>
      <c r="G10" s="229">
        <v>114</v>
      </c>
      <c r="H10" s="229">
        <f>+G10-F10</f>
        <v>0</v>
      </c>
      <c r="I10" s="229">
        <f t="shared" ref="I10:I42" si="0">G10-E10</f>
        <v>0</v>
      </c>
      <c r="J10" s="229"/>
    </row>
    <row r="11" spans="1:10" s="135" customFormat="1" ht="13.5" customHeight="1">
      <c r="A11" s="921"/>
      <c r="B11" s="919"/>
      <c r="C11" s="467"/>
      <c r="D11" s="236"/>
      <c r="E11" s="124"/>
      <c r="F11" s="124"/>
      <c r="G11" s="124"/>
      <c r="H11" s="124">
        <f t="shared" ref="H11:H81" si="1">+G11-F11</f>
        <v>0</v>
      </c>
      <c r="I11" s="124">
        <f t="shared" si="0"/>
        <v>0</v>
      </c>
      <c r="J11" s="124"/>
    </row>
    <row r="12" spans="1:10" s="135" customFormat="1" ht="14.25" customHeight="1">
      <c r="A12" s="921"/>
      <c r="B12" s="919"/>
      <c r="C12" s="467"/>
      <c r="D12" s="237" t="s">
        <v>32</v>
      </c>
      <c r="E12" s="124">
        <v>13</v>
      </c>
      <c r="F12" s="124">
        <v>13</v>
      </c>
      <c r="G12" s="124">
        <v>13</v>
      </c>
      <c r="H12" s="124">
        <f t="shared" si="1"/>
        <v>0</v>
      </c>
      <c r="I12" s="124">
        <f t="shared" si="0"/>
        <v>0</v>
      </c>
      <c r="J12" s="124"/>
    </row>
    <row r="13" spans="1:10" s="681" customFormat="1" ht="14.25" customHeight="1">
      <c r="A13" s="921"/>
      <c r="B13" s="919"/>
      <c r="C13" s="466"/>
      <c r="D13" s="243"/>
      <c r="E13" s="229"/>
      <c r="F13" s="229"/>
      <c r="G13" s="229"/>
      <c r="H13" s="229">
        <f t="shared" si="1"/>
        <v>0</v>
      </c>
      <c r="I13" s="229">
        <f t="shared" si="0"/>
        <v>0</v>
      </c>
      <c r="J13" s="229"/>
    </row>
    <row r="14" spans="1:10" s="230" customFormat="1" ht="14.25" customHeight="1">
      <c r="A14" s="921"/>
      <c r="B14" s="919"/>
      <c r="C14" s="468"/>
      <c r="D14" s="245" t="s">
        <v>33</v>
      </c>
      <c r="E14" s="231">
        <f>+E16+E91</f>
        <v>839379.6</v>
      </c>
      <c r="F14" s="231">
        <f>+F16+F91</f>
        <v>827678.50000000012</v>
      </c>
      <c r="G14" s="231">
        <f>+G16+G91</f>
        <v>853368.60000000021</v>
      </c>
      <c r="H14" s="231">
        <f t="shared" si="1"/>
        <v>25690.100000000093</v>
      </c>
      <c r="I14" s="231">
        <f t="shared" si="0"/>
        <v>13989.000000000233</v>
      </c>
      <c r="J14" s="231"/>
    </row>
    <row r="15" spans="1:10" s="230" customFormat="1" ht="14.25" customHeight="1">
      <c r="A15" s="921"/>
      <c r="B15" s="919"/>
      <c r="C15" s="469"/>
      <c r="D15" s="17" t="s">
        <v>315</v>
      </c>
      <c r="E15" s="124"/>
      <c r="F15" s="124"/>
      <c r="G15" s="124"/>
      <c r="H15" s="124"/>
      <c r="I15" s="124"/>
      <c r="J15" s="124"/>
    </row>
    <row r="16" spans="1:10" s="230" customFormat="1" ht="14.25" customHeight="1">
      <c r="A16" s="921"/>
      <c r="B16" s="919"/>
      <c r="C16" s="470"/>
      <c r="D16" s="238" t="s">
        <v>36</v>
      </c>
      <c r="E16" s="231">
        <f>E18+SUM(E24:E89)-E25-E30-E38-E52-E56-E80</f>
        <v>828401.9</v>
      </c>
      <c r="F16" s="231">
        <f>F18+SUM(F24:F89)-F25-F30-F38-F52-F56-F80</f>
        <v>819028.50000000012</v>
      </c>
      <c r="G16" s="231">
        <f>G18+SUM(G24:G89)-G25-G30-G38-G52-G56-G80</f>
        <v>851868.60000000021</v>
      </c>
      <c r="H16" s="231">
        <f>+G16-F16</f>
        <v>32840.100000000093</v>
      </c>
      <c r="I16" s="231">
        <f>G16-E16</f>
        <v>23466.700000000186</v>
      </c>
      <c r="J16" s="231"/>
    </row>
    <row r="17" spans="1:10" s="230" customFormat="1" ht="13.5" customHeight="1">
      <c r="A17" s="921"/>
      <c r="B17" s="919"/>
      <c r="C17" s="466"/>
      <c r="D17" s="236" t="s">
        <v>72</v>
      </c>
      <c r="E17" s="229"/>
      <c r="F17" s="229"/>
      <c r="G17" s="124"/>
      <c r="H17" s="124">
        <f>+G17-F17</f>
        <v>0</v>
      </c>
      <c r="I17" s="124">
        <f>G17-E17</f>
        <v>0</v>
      </c>
      <c r="J17" s="229"/>
    </row>
    <row r="18" spans="1:10" s="230" customFormat="1" ht="14.25">
      <c r="A18" s="921"/>
      <c r="B18" s="919"/>
      <c r="C18" s="471"/>
      <c r="D18" s="424" t="s">
        <v>364</v>
      </c>
      <c r="E18" s="425">
        <f>SUM(E20:E23)</f>
        <v>766148.5</v>
      </c>
      <c r="F18" s="577">
        <f>SUM(F20:F23)</f>
        <v>739282.20000000007</v>
      </c>
      <c r="G18" s="577">
        <f>SUM(G20:G23)</f>
        <v>749868.20000000007</v>
      </c>
      <c r="H18" s="425">
        <f>+G18-F18</f>
        <v>10586</v>
      </c>
      <c r="I18" s="425">
        <f>G18-E18</f>
        <v>-16280.29999999993</v>
      </c>
      <c r="J18" s="425"/>
    </row>
    <row r="19" spans="1:10" s="230" customFormat="1">
      <c r="A19" s="477"/>
      <c r="B19" s="475"/>
      <c r="C19" s="466"/>
      <c r="D19" s="236" t="s">
        <v>72</v>
      </c>
      <c r="E19" s="229"/>
      <c r="F19" s="229"/>
      <c r="G19" s="124"/>
      <c r="H19" s="124">
        <f t="shared" si="1"/>
        <v>0</v>
      </c>
      <c r="I19" s="229">
        <f t="shared" si="0"/>
        <v>0</v>
      </c>
      <c r="J19" s="229"/>
    </row>
    <row r="20" spans="1:10" s="230" customFormat="1" ht="28.5">
      <c r="A20" s="477"/>
      <c r="B20" s="475"/>
      <c r="C20" s="472" t="s">
        <v>234</v>
      </c>
      <c r="D20" s="239" t="s">
        <v>37</v>
      </c>
      <c r="E20" s="229">
        <v>676182.8</v>
      </c>
      <c r="F20" s="229">
        <v>669266.30000000005</v>
      </c>
      <c r="G20" s="229">
        <v>678424.9</v>
      </c>
      <c r="H20" s="229">
        <f t="shared" si="1"/>
        <v>9158.5999999999767</v>
      </c>
      <c r="I20" s="229">
        <f t="shared" si="0"/>
        <v>2242.0999999999767</v>
      </c>
      <c r="J20" s="229" t="s">
        <v>796</v>
      </c>
    </row>
    <row r="21" spans="1:10" s="232" customFormat="1" ht="28.5">
      <c r="A21" s="477"/>
      <c r="B21" s="475"/>
      <c r="C21" s="472" t="s">
        <v>235</v>
      </c>
      <c r="D21" s="240" t="s">
        <v>38</v>
      </c>
      <c r="E21" s="229">
        <v>69175.199999999997</v>
      </c>
      <c r="F21" s="229">
        <v>44261.3</v>
      </c>
      <c r="G21" s="229">
        <v>44807.8</v>
      </c>
      <c r="H21" s="229">
        <f t="shared" si="1"/>
        <v>546.5</v>
      </c>
      <c r="I21" s="229">
        <f t="shared" si="0"/>
        <v>-24367.399999999994</v>
      </c>
      <c r="J21" s="229" t="s">
        <v>796</v>
      </c>
    </row>
    <row r="22" spans="1:10" s="232" customFormat="1" ht="28.5">
      <c r="A22" s="477"/>
      <c r="B22" s="475"/>
      <c r="C22" s="472" t="s">
        <v>236</v>
      </c>
      <c r="D22" s="240" t="s">
        <v>39</v>
      </c>
      <c r="E22" s="229">
        <v>20790.5</v>
      </c>
      <c r="F22" s="229">
        <v>25754.6</v>
      </c>
      <c r="G22" s="229">
        <v>26635.5</v>
      </c>
      <c r="H22" s="229">
        <f>+G22-F22</f>
        <v>880.90000000000146</v>
      </c>
      <c r="I22" s="229">
        <f>G22-E22</f>
        <v>5845</v>
      </c>
      <c r="J22" s="229" t="s">
        <v>796</v>
      </c>
    </row>
    <row r="23" spans="1:10" s="232" customFormat="1" ht="27" customHeight="1">
      <c r="A23" s="477"/>
      <c r="B23" s="475"/>
      <c r="C23" s="472" t="s">
        <v>445</v>
      </c>
      <c r="D23" s="240" t="s">
        <v>446</v>
      </c>
      <c r="E23" s="229"/>
      <c r="F23" s="229"/>
      <c r="G23" s="229"/>
      <c r="H23" s="229">
        <f>+G23-F23</f>
        <v>0</v>
      </c>
      <c r="I23" s="229">
        <f>G23-E23</f>
        <v>0</v>
      </c>
      <c r="J23" s="229"/>
    </row>
    <row r="24" spans="1:10" s="232" customFormat="1" ht="27" customHeight="1">
      <c r="A24" s="477"/>
      <c r="B24" s="475"/>
      <c r="C24" s="472" t="s">
        <v>578</v>
      </c>
      <c r="D24" s="240" t="s">
        <v>579</v>
      </c>
      <c r="E24" s="229"/>
      <c r="F24" s="229"/>
      <c r="G24" s="229"/>
      <c r="H24" s="229"/>
      <c r="I24" s="229"/>
      <c r="J24" s="229"/>
    </row>
    <row r="25" spans="1:10" s="232" customFormat="1" ht="14.25">
      <c r="A25" s="477"/>
      <c r="B25" s="475"/>
      <c r="C25" s="473">
        <v>4212</v>
      </c>
      <c r="D25" s="424" t="s">
        <v>40</v>
      </c>
      <c r="E25" s="425">
        <f>E27+E28+E29</f>
        <v>9551</v>
      </c>
      <c r="F25" s="425">
        <f>F27+F28+F29</f>
        <v>12422.7</v>
      </c>
      <c r="G25" s="425">
        <f>G27+G28+G29</f>
        <v>12422.7</v>
      </c>
      <c r="H25" s="425">
        <f t="shared" si="1"/>
        <v>0</v>
      </c>
      <c r="I25" s="425">
        <f t="shared" si="0"/>
        <v>2871.7000000000007</v>
      </c>
      <c r="J25" s="425"/>
    </row>
    <row r="26" spans="1:10" s="232" customFormat="1">
      <c r="A26" s="477"/>
      <c r="B26" s="475"/>
      <c r="C26" s="472"/>
      <c r="D26" s="236" t="s">
        <v>72</v>
      </c>
      <c r="E26" s="246"/>
      <c r="F26" s="246"/>
      <c r="G26" s="246"/>
      <c r="H26" s="246">
        <f t="shared" si="1"/>
        <v>0</v>
      </c>
      <c r="I26" s="246">
        <f t="shared" si="0"/>
        <v>0</v>
      </c>
      <c r="J26" s="246"/>
    </row>
    <row r="27" spans="1:10" s="232" customFormat="1">
      <c r="A27" s="477"/>
      <c r="B27" s="475"/>
      <c r="C27" s="472"/>
      <c r="D27" s="236" t="s">
        <v>40</v>
      </c>
      <c r="E27" s="246">
        <v>5633.1</v>
      </c>
      <c r="F27" s="246">
        <v>6933.1</v>
      </c>
      <c r="G27" s="246">
        <v>6933.1</v>
      </c>
      <c r="H27" s="246">
        <f t="shared" si="1"/>
        <v>0</v>
      </c>
      <c r="I27" s="246">
        <f t="shared" si="0"/>
        <v>1300</v>
      </c>
      <c r="J27" s="246"/>
    </row>
    <row r="28" spans="1:10" s="232" customFormat="1">
      <c r="A28" s="477"/>
      <c r="B28" s="475"/>
      <c r="C28" s="472"/>
      <c r="D28" s="236" t="s">
        <v>243</v>
      </c>
      <c r="E28" s="246"/>
      <c r="F28" s="246"/>
      <c r="G28" s="246"/>
      <c r="H28" s="246">
        <f t="shared" si="1"/>
        <v>0</v>
      </c>
      <c r="I28" s="246">
        <f t="shared" si="0"/>
        <v>0</v>
      </c>
      <c r="J28" s="246"/>
    </row>
    <row r="29" spans="1:10" s="232" customFormat="1">
      <c r="A29" s="477"/>
      <c r="B29" s="475"/>
      <c r="C29" s="472"/>
      <c r="D29" s="236" t="s">
        <v>317</v>
      </c>
      <c r="E29" s="246">
        <v>3917.9</v>
      </c>
      <c r="F29" s="246">
        <v>5489.6</v>
      </c>
      <c r="G29" s="246">
        <v>5489.6</v>
      </c>
      <c r="H29" s="246">
        <f t="shared" si="1"/>
        <v>0</v>
      </c>
      <c r="I29" s="246">
        <f t="shared" si="0"/>
        <v>1571.7000000000003</v>
      </c>
      <c r="J29" s="246"/>
    </row>
    <row r="30" spans="1:10" s="232" customFormat="1" ht="14.25">
      <c r="A30" s="477"/>
      <c r="B30" s="475"/>
      <c r="C30" s="473">
        <v>4213</v>
      </c>
      <c r="D30" s="424" t="s">
        <v>41</v>
      </c>
      <c r="E30" s="425">
        <f>E32+E33</f>
        <v>526.29999999999995</v>
      </c>
      <c r="F30" s="425">
        <f>F32+F33</f>
        <v>1596</v>
      </c>
      <c r="G30" s="425">
        <f>G32+G33</f>
        <v>1596</v>
      </c>
      <c r="H30" s="425">
        <f t="shared" si="1"/>
        <v>0</v>
      </c>
      <c r="I30" s="425">
        <f t="shared" si="0"/>
        <v>1069.7</v>
      </c>
      <c r="J30" s="425"/>
    </row>
    <row r="31" spans="1:10" s="232" customFormat="1">
      <c r="A31" s="477"/>
      <c r="B31" s="475"/>
      <c r="C31" s="472"/>
      <c r="D31" s="236" t="s">
        <v>72</v>
      </c>
      <c r="E31" s="246"/>
      <c r="F31" s="246"/>
      <c r="G31" s="246"/>
      <c r="H31" s="246">
        <f t="shared" si="1"/>
        <v>0</v>
      </c>
      <c r="I31" s="246">
        <f t="shared" si="0"/>
        <v>0</v>
      </c>
      <c r="J31" s="246"/>
    </row>
    <row r="32" spans="1:10" s="232" customFormat="1" ht="27">
      <c r="A32" s="477"/>
      <c r="B32" s="475"/>
      <c r="C32" s="472"/>
      <c r="D32" s="242" t="s">
        <v>42</v>
      </c>
      <c r="E32" s="246">
        <v>430.3</v>
      </c>
      <c r="F32" s="246">
        <v>1500</v>
      </c>
      <c r="G32" s="246">
        <v>1500</v>
      </c>
      <c r="H32" s="246">
        <f t="shared" si="1"/>
        <v>0</v>
      </c>
      <c r="I32" s="246">
        <f t="shared" si="0"/>
        <v>1069.7</v>
      </c>
      <c r="J32" s="673"/>
    </row>
    <row r="33" spans="1:10" s="232" customFormat="1" ht="27">
      <c r="A33" s="477"/>
      <c r="B33" s="475"/>
      <c r="C33" s="472"/>
      <c r="D33" s="242" t="s">
        <v>237</v>
      </c>
      <c r="E33" s="246">
        <v>96</v>
      </c>
      <c r="F33" s="246">
        <v>96</v>
      </c>
      <c r="G33" s="246">
        <v>96</v>
      </c>
      <c r="H33" s="246">
        <f t="shared" si="1"/>
        <v>0</v>
      </c>
      <c r="I33" s="246">
        <f t="shared" si="0"/>
        <v>0</v>
      </c>
      <c r="J33" s="246"/>
    </row>
    <row r="34" spans="1:10" s="232" customFormat="1" ht="14.25">
      <c r="A34" s="477"/>
      <c r="B34" s="475"/>
      <c r="C34" s="472">
        <v>4214</v>
      </c>
      <c r="D34" s="241" t="s">
        <v>43</v>
      </c>
      <c r="E34" s="246">
        <v>1808.7</v>
      </c>
      <c r="F34" s="246">
        <v>4203.2</v>
      </c>
      <c r="G34" s="246">
        <v>4203.2</v>
      </c>
      <c r="H34" s="246">
        <f t="shared" si="1"/>
        <v>0</v>
      </c>
      <c r="I34" s="246">
        <f t="shared" si="0"/>
        <v>2394.5</v>
      </c>
      <c r="J34" s="246"/>
    </row>
    <row r="35" spans="1:10" s="230" customFormat="1" ht="23.25" customHeight="1">
      <c r="A35" s="477"/>
      <c r="B35" s="475"/>
      <c r="C35" s="472">
        <v>4215</v>
      </c>
      <c r="D35" s="241" t="s">
        <v>44</v>
      </c>
      <c r="E35" s="246">
        <v>748</v>
      </c>
      <c r="F35" s="246">
        <v>650</v>
      </c>
      <c r="G35" s="246">
        <v>650</v>
      </c>
      <c r="H35" s="246">
        <f t="shared" si="1"/>
        <v>0</v>
      </c>
      <c r="I35" s="246">
        <f t="shared" si="0"/>
        <v>-98</v>
      </c>
      <c r="J35" s="246"/>
    </row>
    <row r="36" spans="1:10" s="135" customFormat="1" ht="14.25">
      <c r="A36" s="477"/>
      <c r="B36" s="475"/>
      <c r="C36" s="472">
        <v>4216</v>
      </c>
      <c r="D36" s="241" t="s">
        <v>45</v>
      </c>
      <c r="E36" s="246"/>
      <c r="F36" s="246"/>
      <c r="G36" s="246"/>
      <c r="H36" s="246">
        <f t="shared" si="1"/>
        <v>0</v>
      </c>
      <c r="I36" s="246">
        <f t="shared" si="0"/>
        <v>0</v>
      </c>
      <c r="J36" s="246"/>
    </row>
    <row r="37" spans="1:10" s="135" customFormat="1" ht="14.25">
      <c r="A37" s="477"/>
      <c r="B37" s="475"/>
      <c r="C37" s="472">
        <v>4217</v>
      </c>
      <c r="D37" s="241" t="s">
        <v>46</v>
      </c>
      <c r="E37" s="246"/>
      <c r="F37" s="246"/>
      <c r="G37" s="246"/>
      <c r="H37" s="246">
        <f t="shared" si="1"/>
        <v>0</v>
      </c>
      <c r="I37" s="246">
        <f t="shared" si="0"/>
        <v>0</v>
      </c>
      <c r="J37" s="246"/>
    </row>
    <row r="38" spans="1:10" s="135" customFormat="1" ht="14.25">
      <c r="A38" s="477"/>
      <c r="B38" s="475"/>
      <c r="C38" s="473"/>
      <c r="D38" s="424" t="s">
        <v>329</v>
      </c>
      <c r="E38" s="425">
        <f>E40+E41</f>
        <v>8179.6</v>
      </c>
      <c r="F38" s="425">
        <f>F40+F41</f>
        <v>12000</v>
      </c>
      <c r="G38" s="425">
        <f>G40+G41</f>
        <v>12000</v>
      </c>
      <c r="H38" s="425">
        <f t="shared" si="1"/>
        <v>0</v>
      </c>
      <c r="I38" s="425">
        <f t="shared" si="0"/>
        <v>3820.3999999999996</v>
      </c>
      <c r="J38" s="425"/>
    </row>
    <row r="39" spans="1:10" s="135" customFormat="1">
      <c r="A39" s="477"/>
      <c r="B39" s="475"/>
      <c r="C39" s="472"/>
      <c r="D39" s="236" t="s">
        <v>72</v>
      </c>
      <c r="E39" s="124"/>
      <c r="F39" s="124"/>
      <c r="G39" s="124"/>
      <c r="H39" s="124">
        <f t="shared" si="1"/>
        <v>0</v>
      </c>
      <c r="I39" s="124">
        <f t="shared" si="0"/>
        <v>0</v>
      </c>
      <c r="J39" s="124"/>
    </row>
    <row r="40" spans="1:10" s="135" customFormat="1">
      <c r="A40" s="477"/>
      <c r="B40" s="475"/>
      <c r="C40" s="472" t="s">
        <v>601</v>
      </c>
      <c r="D40" s="236" t="s">
        <v>47</v>
      </c>
      <c r="E40" s="124"/>
      <c r="F40" s="124"/>
      <c r="G40" s="124"/>
      <c r="H40" s="124">
        <f t="shared" si="1"/>
        <v>0</v>
      </c>
      <c r="I40" s="124">
        <f t="shared" si="0"/>
        <v>0</v>
      </c>
      <c r="J40" s="124"/>
    </row>
    <row r="41" spans="1:10" s="135" customFormat="1">
      <c r="A41" s="477"/>
      <c r="B41" s="475"/>
      <c r="C41" s="472">
        <v>4222</v>
      </c>
      <c r="D41" s="236" t="s">
        <v>48</v>
      </c>
      <c r="E41" s="124">
        <v>8179.6</v>
      </c>
      <c r="F41" s="124">
        <v>12000</v>
      </c>
      <c r="G41" s="124">
        <v>12000</v>
      </c>
      <c r="H41" s="124">
        <f t="shared" si="1"/>
        <v>0</v>
      </c>
      <c r="I41" s="124">
        <f t="shared" si="0"/>
        <v>3820.3999999999996</v>
      </c>
      <c r="J41" s="124"/>
    </row>
    <row r="42" spans="1:10" s="232" customFormat="1" ht="19.5" customHeight="1">
      <c r="A42" s="477"/>
      <c r="B42" s="475"/>
      <c r="C42" s="472">
        <v>4231</v>
      </c>
      <c r="D42" s="237" t="s">
        <v>49</v>
      </c>
      <c r="E42" s="124"/>
      <c r="F42" s="124">
        <v>300</v>
      </c>
      <c r="G42" s="124">
        <v>300</v>
      </c>
      <c r="H42" s="124">
        <f t="shared" si="1"/>
        <v>0</v>
      </c>
      <c r="I42" s="124">
        <f t="shared" si="0"/>
        <v>300</v>
      </c>
      <c r="J42" s="124"/>
    </row>
    <row r="43" spans="1:10" s="232" customFormat="1" ht="54">
      <c r="A43" s="477"/>
      <c r="B43" s="475"/>
      <c r="C43" s="472">
        <v>4232</v>
      </c>
      <c r="D43" s="237" t="s">
        <v>50</v>
      </c>
      <c r="E43" s="124">
        <v>2578.6</v>
      </c>
      <c r="F43" s="124">
        <v>4330</v>
      </c>
      <c r="G43" s="124">
        <v>6940</v>
      </c>
      <c r="H43" s="124">
        <f t="shared" si="1"/>
        <v>2610</v>
      </c>
      <c r="I43" s="124">
        <f t="shared" ref="I43:I81" si="2">G43-E43</f>
        <v>4361.3999999999996</v>
      </c>
      <c r="J43" s="906" t="s">
        <v>1301</v>
      </c>
    </row>
    <row r="44" spans="1:10" s="232" customFormat="1" ht="28.5">
      <c r="A44" s="477"/>
      <c r="B44" s="475"/>
      <c r="C44" s="472">
        <v>4233</v>
      </c>
      <c r="D44" s="237" t="s">
        <v>311</v>
      </c>
      <c r="E44" s="124"/>
      <c r="F44" s="124"/>
      <c r="G44" s="124"/>
      <c r="H44" s="124">
        <f t="shared" si="1"/>
        <v>0</v>
      </c>
      <c r="I44" s="124">
        <f t="shared" si="2"/>
        <v>0</v>
      </c>
      <c r="J44" s="452"/>
    </row>
    <row r="45" spans="1:10" s="232" customFormat="1" ht="18.75" customHeight="1">
      <c r="A45" s="477"/>
      <c r="B45" s="475"/>
      <c r="C45" s="472">
        <v>4234</v>
      </c>
      <c r="D45" s="237" t="s">
        <v>51</v>
      </c>
      <c r="E45" s="246">
        <v>5318.8</v>
      </c>
      <c r="F45" s="246">
        <v>5588</v>
      </c>
      <c r="G45" s="246">
        <v>5059.3999999999996</v>
      </c>
      <c r="H45" s="246">
        <f t="shared" si="1"/>
        <v>-528.60000000000036</v>
      </c>
      <c r="I45" s="246">
        <f t="shared" si="2"/>
        <v>-259.40000000000055</v>
      </c>
      <c r="J45" s="246"/>
    </row>
    <row r="46" spans="1:10" s="230" customFormat="1" ht="18.75" customHeight="1">
      <c r="A46" s="477"/>
      <c r="B46" s="475"/>
      <c r="C46" s="472">
        <v>4235</v>
      </c>
      <c r="D46" s="237" t="s">
        <v>52</v>
      </c>
      <c r="E46" s="246"/>
      <c r="F46" s="246"/>
      <c r="G46" s="246"/>
      <c r="H46" s="246">
        <f t="shared" si="1"/>
        <v>0</v>
      </c>
      <c r="I46" s="246">
        <f t="shared" si="2"/>
        <v>0</v>
      </c>
      <c r="J46" s="246"/>
    </row>
    <row r="47" spans="1:10" s="232" customFormat="1" ht="28.5">
      <c r="A47" s="477"/>
      <c r="B47" s="475"/>
      <c r="C47" s="472">
        <v>4236</v>
      </c>
      <c r="D47" s="237" t="s">
        <v>53</v>
      </c>
      <c r="E47" s="246">
        <v>45</v>
      </c>
      <c r="F47" s="246">
        <v>100</v>
      </c>
      <c r="G47" s="246">
        <v>100</v>
      </c>
      <c r="H47" s="246">
        <f t="shared" si="1"/>
        <v>0</v>
      </c>
      <c r="I47" s="246">
        <f t="shared" si="2"/>
        <v>55</v>
      </c>
      <c r="J47" s="246"/>
    </row>
    <row r="48" spans="1:10" s="230" customFormat="1" ht="18.75" customHeight="1">
      <c r="A48" s="477"/>
      <c r="B48" s="475"/>
      <c r="C48" s="472">
        <v>4237</v>
      </c>
      <c r="D48" s="237" t="s">
        <v>54</v>
      </c>
      <c r="E48" s="246">
        <v>8351</v>
      </c>
      <c r="F48" s="246">
        <v>15790</v>
      </c>
      <c r="G48" s="246">
        <v>15790</v>
      </c>
      <c r="H48" s="246">
        <f t="shared" si="1"/>
        <v>0</v>
      </c>
      <c r="I48" s="246">
        <f t="shared" si="2"/>
        <v>7439</v>
      </c>
      <c r="J48" s="246"/>
    </row>
    <row r="49" spans="1:10" s="230" customFormat="1" ht="18.75" customHeight="1">
      <c r="A49" s="477"/>
      <c r="B49" s="475"/>
      <c r="C49" s="472">
        <v>4239</v>
      </c>
      <c r="D49" s="235" t="s">
        <v>55</v>
      </c>
      <c r="E49" s="229">
        <v>81</v>
      </c>
      <c r="F49" s="229"/>
      <c r="G49" s="229">
        <v>100</v>
      </c>
      <c r="H49" s="229">
        <f t="shared" si="1"/>
        <v>100</v>
      </c>
      <c r="I49" s="229">
        <f t="shared" si="2"/>
        <v>19</v>
      </c>
      <c r="J49" s="229"/>
    </row>
    <row r="50" spans="1:10" s="230" customFormat="1" ht="18.75" customHeight="1">
      <c r="A50" s="477"/>
      <c r="B50" s="475"/>
      <c r="C50" s="472">
        <v>4241</v>
      </c>
      <c r="D50" s="237" t="s">
        <v>56</v>
      </c>
      <c r="E50" s="246">
        <v>320.7</v>
      </c>
      <c r="F50" s="246">
        <v>300</v>
      </c>
      <c r="G50" s="246">
        <v>350</v>
      </c>
      <c r="H50" s="246">
        <f t="shared" si="1"/>
        <v>50</v>
      </c>
      <c r="I50" s="246">
        <f t="shared" si="2"/>
        <v>29.300000000000011</v>
      </c>
      <c r="J50" s="246"/>
    </row>
    <row r="51" spans="1:10" s="230" customFormat="1" ht="28.5">
      <c r="A51" s="477"/>
      <c r="B51" s="475"/>
      <c r="C51" s="472">
        <v>4251</v>
      </c>
      <c r="D51" s="235" t="s">
        <v>57</v>
      </c>
      <c r="E51" s="229">
        <v>5560.8</v>
      </c>
      <c r="F51" s="229">
        <v>2500</v>
      </c>
      <c r="G51" s="229">
        <v>22309.5</v>
      </c>
      <c r="H51" s="229">
        <f t="shared" si="1"/>
        <v>19809.5</v>
      </c>
      <c r="I51" s="229">
        <f t="shared" si="2"/>
        <v>16748.7</v>
      </c>
      <c r="J51" s="229" t="s">
        <v>1302</v>
      </c>
    </row>
    <row r="52" spans="1:10" s="230" customFormat="1" ht="28.5">
      <c r="A52" s="477"/>
      <c r="B52" s="475"/>
      <c r="C52" s="473">
        <v>4252</v>
      </c>
      <c r="D52" s="424" t="s">
        <v>58</v>
      </c>
      <c r="E52" s="425">
        <f>E54+E55</f>
        <v>1838.6</v>
      </c>
      <c r="F52" s="425">
        <f>F54+F55</f>
        <v>1900</v>
      </c>
      <c r="G52" s="425">
        <f>G54+G55</f>
        <v>1900</v>
      </c>
      <c r="H52" s="425">
        <f t="shared" si="1"/>
        <v>0</v>
      </c>
      <c r="I52" s="425">
        <f t="shared" si="2"/>
        <v>61.400000000000091</v>
      </c>
      <c r="J52" s="425"/>
    </row>
    <row r="53" spans="1:10" s="230" customFormat="1">
      <c r="A53" s="477"/>
      <c r="B53" s="475"/>
      <c r="C53" s="472"/>
      <c r="D53" s="236" t="s">
        <v>72</v>
      </c>
      <c r="E53" s="229"/>
      <c r="F53" s="229"/>
      <c r="G53" s="229"/>
      <c r="H53" s="229">
        <f t="shared" si="1"/>
        <v>0</v>
      </c>
      <c r="I53" s="229">
        <f t="shared" si="2"/>
        <v>0</v>
      </c>
      <c r="J53" s="229"/>
    </row>
    <row r="54" spans="1:10" s="232" customFormat="1" ht="27">
      <c r="A54" s="477"/>
      <c r="B54" s="475"/>
      <c r="C54" s="472"/>
      <c r="D54" s="243" t="s">
        <v>59</v>
      </c>
      <c r="E54" s="229">
        <v>1298.5999999999999</v>
      </c>
      <c r="F54" s="229">
        <v>950</v>
      </c>
      <c r="G54" s="229">
        <v>950</v>
      </c>
      <c r="H54" s="229">
        <f t="shared" si="1"/>
        <v>0</v>
      </c>
      <c r="I54" s="229">
        <f t="shared" si="2"/>
        <v>-348.59999999999991</v>
      </c>
      <c r="J54" s="229"/>
    </row>
    <row r="55" spans="1:10" s="232" customFormat="1" ht="27">
      <c r="A55" s="477"/>
      <c r="B55" s="475"/>
      <c r="C55" s="472"/>
      <c r="D55" s="243" t="s">
        <v>60</v>
      </c>
      <c r="E55" s="229">
        <v>540</v>
      </c>
      <c r="F55" s="229">
        <v>950</v>
      </c>
      <c r="G55" s="229">
        <v>950</v>
      </c>
      <c r="H55" s="229">
        <f t="shared" si="1"/>
        <v>0</v>
      </c>
      <c r="I55" s="229">
        <f t="shared" si="2"/>
        <v>410</v>
      </c>
      <c r="J55" s="229"/>
    </row>
    <row r="56" spans="1:10" s="232" customFormat="1" ht="14.25">
      <c r="A56" s="477"/>
      <c r="B56" s="475"/>
      <c r="C56" s="473">
        <v>4261</v>
      </c>
      <c r="D56" s="424" t="s">
        <v>61</v>
      </c>
      <c r="E56" s="425">
        <f>E58+E59</f>
        <v>1349.1</v>
      </c>
      <c r="F56" s="425">
        <f>F58+F59</f>
        <v>1267.4000000000001</v>
      </c>
      <c r="G56" s="425">
        <f>G58+G59</f>
        <v>1275.5999999999999</v>
      </c>
      <c r="H56" s="425">
        <f t="shared" si="1"/>
        <v>8.1999999999998181</v>
      </c>
      <c r="I56" s="425">
        <f t="shared" si="2"/>
        <v>-73.5</v>
      </c>
      <c r="J56" s="425"/>
    </row>
    <row r="57" spans="1:10" s="232" customFormat="1">
      <c r="A57" s="477"/>
      <c r="B57" s="475"/>
      <c r="C57" s="472"/>
      <c r="D57" s="236" t="s">
        <v>72</v>
      </c>
      <c r="E57" s="246"/>
      <c r="F57" s="246"/>
      <c r="G57" s="246"/>
      <c r="H57" s="246">
        <f t="shared" si="1"/>
        <v>0</v>
      </c>
      <c r="I57" s="246">
        <f t="shared" si="2"/>
        <v>0</v>
      </c>
      <c r="J57" s="246"/>
    </row>
    <row r="58" spans="1:10" s="232" customFormat="1">
      <c r="A58" s="477"/>
      <c r="B58" s="475"/>
      <c r="C58" s="472"/>
      <c r="D58" s="236" t="s">
        <v>62</v>
      </c>
      <c r="E58" s="246">
        <v>1349.1</v>
      </c>
      <c r="F58" s="246">
        <v>1267.4000000000001</v>
      </c>
      <c r="G58" s="246">
        <v>1275.5999999999999</v>
      </c>
      <c r="H58" s="246">
        <f t="shared" si="1"/>
        <v>8.1999999999998181</v>
      </c>
      <c r="I58" s="246">
        <f t="shared" si="2"/>
        <v>-73.5</v>
      </c>
      <c r="J58" s="246"/>
    </row>
    <row r="59" spans="1:10" s="232" customFormat="1">
      <c r="A59" s="477"/>
      <c r="B59" s="475"/>
      <c r="C59" s="472"/>
      <c r="D59" s="236" t="s">
        <v>63</v>
      </c>
      <c r="E59" s="246"/>
      <c r="F59" s="246"/>
      <c r="G59" s="246"/>
      <c r="H59" s="246">
        <f t="shared" si="1"/>
        <v>0</v>
      </c>
      <c r="I59" s="246">
        <f t="shared" si="2"/>
        <v>0</v>
      </c>
      <c r="J59" s="246"/>
    </row>
    <row r="60" spans="1:10" s="232" customFormat="1" ht="14.25">
      <c r="A60" s="477"/>
      <c r="B60" s="475"/>
      <c r="C60" s="472">
        <v>4262</v>
      </c>
      <c r="D60" s="237" t="s">
        <v>284</v>
      </c>
      <c r="E60" s="246"/>
      <c r="F60" s="246"/>
      <c r="G60" s="246"/>
      <c r="H60" s="246">
        <f t="shared" si="1"/>
        <v>0</v>
      </c>
      <c r="I60" s="246">
        <f t="shared" si="2"/>
        <v>0</v>
      </c>
      <c r="J60" s="246"/>
    </row>
    <row r="61" spans="1:10" s="232" customFormat="1" ht="37.15" customHeight="1">
      <c r="A61" s="477"/>
      <c r="B61" s="475"/>
      <c r="C61" s="472">
        <v>4264</v>
      </c>
      <c r="D61" s="237" t="s">
        <v>283</v>
      </c>
      <c r="E61" s="246">
        <v>13479.5</v>
      </c>
      <c r="F61" s="246">
        <v>14470</v>
      </c>
      <c r="G61" s="246">
        <v>14470</v>
      </c>
      <c r="H61" s="246">
        <f t="shared" si="1"/>
        <v>0</v>
      </c>
      <c r="I61" s="246">
        <f t="shared" si="2"/>
        <v>990.5</v>
      </c>
      <c r="J61" s="246"/>
    </row>
    <row r="62" spans="1:10" s="232" customFormat="1" ht="22.5" customHeight="1">
      <c r="A62" s="477"/>
      <c r="B62" s="475"/>
      <c r="C62" s="472">
        <v>4266</v>
      </c>
      <c r="D62" s="237" t="s">
        <v>336</v>
      </c>
      <c r="E62" s="246"/>
      <c r="F62" s="246"/>
      <c r="G62" s="246"/>
      <c r="H62" s="246">
        <f t="shared" si="1"/>
        <v>0</v>
      </c>
      <c r="I62" s="246">
        <f t="shared" si="2"/>
        <v>0</v>
      </c>
      <c r="J62" s="246"/>
    </row>
    <row r="63" spans="1:10" s="232" customFormat="1" ht="14.25">
      <c r="A63" s="477"/>
      <c r="B63" s="475"/>
      <c r="C63" s="472">
        <v>4267</v>
      </c>
      <c r="D63" s="237" t="s">
        <v>285</v>
      </c>
      <c r="E63" s="246">
        <v>1778.6</v>
      </c>
      <c r="F63" s="246">
        <v>1537</v>
      </c>
      <c r="G63" s="246">
        <v>1742</v>
      </c>
      <c r="H63" s="246">
        <f t="shared" si="1"/>
        <v>205</v>
      </c>
      <c r="I63" s="246">
        <f t="shared" si="2"/>
        <v>-36.599999999999909</v>
      </c>
      <c r="J63" s="246"/>
    </row>
    <row r="64" spans="1:10" s="232" customFormat="1" ht="14.25">
      <c r="A64" s="477"/>
      <c r="B64" s="475"/>
      <c r="C64" s="472">
        <v>4269</v>
      </c>
      <c r="D64" s="237" t="s">
        <v>64</v>
      </c>
      <c r="E64" s="246"/>
      <c r="F64" s="246"/>
      <c r="G64" s="246"/>
      <c r="H64" s="246">
        <f t="shared" si="1"/>
        <v>0</v>
      </c>
      <c r="I64" s="246">
        <f t="shared" si="2"/>
        <v>0</v>
      </c>
      <c r="J64" s="246"/>
    </row>
    <row r="65" spans="1:10" s="232" customFormat="1" ht="14.25">
      <c r="A65" s="477"/>
      <c r="B65" s="475"/>
      <c r="C65" s="472" t="s">
        <v>580</v>
      </c>
      <c r="D65" s="235" t="s">
        <v>581</v>
      </c>
      <c r="E65" s="246"/>
      <c r="F65" s="246"/>
      <c r="G65" s="246"/>
      <c r="H65" s="246"/>
      <c r="I65" s="246"/>
      <c r="J65" s="246"/>
    </row>
    <row r="66" spans="1:10" s="232" customFormat="1" ht="28.5">
      <c r="A66" s="477"/>
      <c r="B66" s="475"/>
      <c r="C66" s="472" t="s">
        <v>582</v>
      </c>
      <c r="D66" s="235" t="s">
        <v>583</v>
      </c>
      <c r="E66" s="246"/>
      <c r="F66" s="246"/>
      <c r="G66" s="246"/>
      <c r="H66" s="246"/>
      <c r="I66" s="246"/>
      <c r="J66" s="246"/>
    </row>
    <row r="67" spans="1:10" s="232" customFormat="1" ht="14.25">
      <c r="A67" s="477"/>
      <c r="B67" s="475"/>
      <c r="C67" s="472" t="s">
        <v>584</v>
      </c>
      <c r="D67" s="235" t="s">
        <v>585</v>
      </c>
      <c r="E67" s="246"/>
      <c r="F67" s="246"/>
      <c r="G67" s="246"/>
      <c r="H67" s="246"/>
      <c r="I67" s="246"/>
      <c r="J67" s="246"/>
    </row>
    <row r="68" spans="1:10" s="232" customFormat="1" ht="28.5">
      <c r="A68" s="477"/>
      <c r="B68" s="475"/>
      <c r="C68" s="472">
        <v>4511</v>
      </c>
      <c r="D68" s="235" t="s">
        <v>65</v>
      </c>
      <c r="E68" s="246"/>
      <c r="F68" s="246"/>
      <c r="G68" s="246"/>
      <c r="H68" s="246">
        <f t="shared" si="1"/>
        <v>0</v>
      </c>
      <c r="I68" s="246">
        <f t="shared" si="2"/>
        <v>0</v>
      </c>
      <c r="J68" s="246"/>
    </row>
    <row r="69" spans="1:10" s="234" customFormat="1" ht="28.5">
      <c r="A69" s="477"/>
      <c r="B69" s="475"/>
      <c r="C69" s="472">
        <v>4621</v>
      </c>
      <c r="D69" s="235" t="s">
        <v>66</v>
      </c>
      <c r="E69" s="246"/>
      <c r="F69" s="246"/>
      <c r="G69" s="246"/>
      <c r="H69" s="246">
        <f t="shared" si="1"/>
        <v>0</v>
      </c>
      <c r="I69" s="246">
        <f t="shared" si="2"/>
        <v>0</v>
      </c>
      <c r="J69" s="453"/>
    </row>
    <row r="70" spans="1:10" s="234" customFormat="1" ht="28.5">
      <c r="A70" s="477"/>
      <c r="B70" s="475"/>
      <c r="C70" s="472">
        <v>4631</v>
      </c>
      <c r="D70" s="235" t="s">
        <v>310</v>
      </c>
      <c r="E70" s="246"/>
      <c r="F70" s="246"/>
      <c r="G70" s="246"/>
      <c r="H70" s="246">
        <f t="shared" si="1"/>
        <v>0</v>
      </c>
      <c r="I70" s="246">
        <f t="shared" si="2"/>
        <v>0</v>
      </c>
      <c r="J70" s="453"/>
    </row>
    <row r="71" spans="1:10" s="234" customFormat="1" ht="21.75" customHeight="1">
      <c r="A71" s="477"/>
      <c r="B71" s="475"/>
      <c r="C71" s="472">
        <v>4632</v>
      </c>
      <c r="D71" s="235" t="s">
        <v>241</v>
      </c>
      <c r="E71" s="246"/>
      <c r="F71" s="246"/>
      <c r="G71" s="246"/>
      <c r="H71" s="246">
        <f t="shared" si="1"/>
        <v>0</v>
      </c>
      <c r="I71" s="246">
        <f t="shared" si="2"/>
        <v>0</v>
      </c>
      <c r="J71" s="246"/>
    </row>
    <row r="72" spans="1:10" s="234" customFormat="1" ht="42" customHeight="1">
      <c r="A72" s="477"/>
      <c r="B72" s="475"/>
      <c r="C72" s="472" t="s">
        <v>375</v>
      </c>
      <c r="D72" s="235" t="s">
        <v>376</v>
      </c>
      <c r="E72" s="246"/>
      <c r="F72" s="246"/>
      <c r="G72" s="246"/>
      <c r="H72" s="246"/>
      <c r="I72" s="246"/>
      <c r="J72" s="246"/>
    </row>
    <row r="73" spans="1:10" s="234" customFormat="1" ht="48.75" customHeight="1">
      <c r="A73" s="477"/>
      <c r="B73" s="475"/>
      <c r="C73" s="472">
        <v>4638</v>
      </c>
      <c r="D73" s="235" t="s">
        <v>378</v>
      </c>
      <c r="E73" s="246"/>
      <c r="F73" s="246"/>
      <c r="G73" s="246"/>
      <c r="H73" s="246">
        <f t="shared" si="1"/>
        <v>0</v>
      </c>
      <c r="I73" s="246">
        <f t="shared" si="2"/>
        <v>0</v>
      </c>
      <c r="J73" s="246"/>
    </row>
    <row r="74" spans="1:10" s="234" customFormat="1" ht="23.25" customHeight="1">
      <c r="A74" s="477"/>
      <c r="B74" s="475"/>
      <c r="C74" s="472" t="s">
        <v>312</v>
      </c>
      <c r="D74" s="235" t="s">
        <v>313</v>
      </c>
      <c r="E74" s="246"/>
      <c r="F74" s="246"/>
      <c r="G74" s="246"/>
      <c r="H74" s="246">
        <f t="shared" si="1"/>
        <v>0</v>
      </c>
      <c r="I74" s="246">
        <f t="shared" si="2"/>
        <v>0</v>
      </c>
      <c r="J74" s="246"/>
    </row>
    <row r="75" spans="1:10" s="234" customFormat="1" ht="42.75">
      <c r="A75" s="477"/>
      <c r="B75" s="475"/>
      <c r="C75" s="472" t="s">
        <v>391</v>
      </c>
      <c r="D75" s="235" t="s">
        <v>392</v>
      </c>
      <c r="E75" s="246"/>
      <c r="F75" s="246"/>
      <c r="G75" s="246"/>
      <c r="H75" s="246">
        <f>+G75-F75</f>
        <v>0</v>
      </c>
      <c r="I75" s="246">
        <f>G75-E75</f>
        <v>0</v>
      </c>
      <c r="J75" s="246"/>
    </row>
    <row r="76" spans="1:10" s="234" customFormat="1" ht="27">
      <c r="A76" s="477"/>
      <c r="B76" s="475"/>
      <c r="C76" s="472" t="s">
        <v>586</v>
      </c>
      <c r="D76" s="236" t="s">
        <v>587</v>
      </c>
      <c r="E76" s="246"/>
      <c r="F76" s="246"/>
      <c r="G76" s="246"/>
      <c r="H76" s="246"/>
      <c r="I76" s="246"/>
      <c r="J76" s="246"/>
    </row>
    <row r="77" spans="1:10" s="234" customFormat="1" ht="21" customHeight="1">
      <c r="A77" s="477"/>
      <c r="B77" s="475"/>
      <c r="C77" s="472">
        <v>4729</v>
      </c>
      <c r="D77" s="237" t="s">
        <v>67</v>
      </c>
      <c r="E77" s="250"/>
      <c r="F77" s="250"/>
      <c r="G77" s="246"/>
      <c r="H77" s="246">
        <f t="shared" si="1"/>
        <v>0</v>
      </c>
      <c r="I77" s="246">
        <f t="shared" si="2"/>
        <v>0</v>
      </c>
      <c r="J77" s="250"/>
    </row>
    <row r="78" spans="1:10" s="234" customFormat="1" ht="21" customHeight="1">
      <c r="A78" s="477"/>
      <c r="B78" s="475"/>
      <c r="C78" s="472" t="s">
        <v>588</v>
      </c>
      <c r="D78" s="236" t="s">
        <v>589</v>
      </c>
      <c r="E78" s="250"/>
      <c r="F78" s="250"/>
      <c r="G78" s="246"/>
      <c r="H78" s="246"/>
      <c r="I78" s="246"/>
      <c r="J78" s="250"/>
    </row>
    <row r="79" spans="1:10" s="234" customFormat="1" ht="22.5" customHeight="1">
      <c r="A79" s="477"/>
      <c r="B79" s="475"/>
      <c r="C79" s="472">
        <v>4822</v>
      </c>
      <c r="D79" s="237" t="s">
        <v>68</v>
      </c>
      <c r="E79" s="250"/>
      <c r="F79" s="250"/>
      <c r="G79" s="246"/>
      <c r="H79" s="246">
        <f t="shared" si="1"/>
        <v>0</v>
      </c>
      <c r="I79" s="246">
        <f t="shared" si="2"/>
        <v>0</v>
      </c>
      <c r="J79" s="250"/>
    </row>
    <row r="80" spans="1:10" s="234" customFormat="1" ht="19.5" customHeight="1">
      <c r="A80" s="477"/>
      <c r="B80" s="475"/>
      <c r="C80" s="473">
        <v>4823</v>
      </c>
      <c r="D80" s="424" t="s">
        <v>69</v>
      </c>
      <c r="E80" s="425">
        <f>E82+E83+E84</f>
        <v>738.1</v>
      </c>
      <c r="F80" s="425">
        <f>F82+F83+F84</f>
        <v>792</v>
      </c>
      <c r="G80" s="425">
        <f>G82+G83+G84</f>
        <v>792</v>
      </c>
      <c r="H80" s="425">
        <f t="shared" si="1"/>
        <v>0</v>
      </c>
      <c r="I80" s="425">
        <f t="shared" si="2"/>
        <v>53.899999999999977</v>
      </c>
      <c r="J80" s="425"/>
    </row>
    <row r="81" spans="1:10" s="234" customFormat="1" ht="14.25">
      <c r="A81" s="477"/>
      <c r="B81" s="475"/>
      <c r="C81" s="472"/>
      <c r="D81" s="236" t="s">
        <v>72</v>
      </c>
      <c r="E81" s="250"/>
      <c r="F81" s="250"/>
      <c r="G81" s="246"/>
      <c r="H81" s="246">
        <f t="shared" si="1"/>
        <v>0</v>
      </c>
      <c r="I81" s="246">
        <f t="shared" si="2"/>
        <v>0</v>
      </c>
      <c r="J81" s="250"/>
    </row>
    <row r="82" spans="1:10" s="232" customFormat="1" ht="27">
      <c r="A82" s="477"/>
      <c r="B82" s="475"/>
      <c r="C82" s="472"/>
      <c r="D82" s="236" t="s">
        <v>240</v>
      </c>
      <c r="E82" s="250">
        <v>126.1</v>
      </c>
      <c r="F82" s="250">
        <v>180</v>
      </c>
      <c r="G82" s="246">
        <v>180</v>
      </c>
      <c r="H82" s="246">
        <f t="shared" ref="H82:H97" si="3">+G82-F82</f>
        <v>0</v>
      </c>
      <c r="I82" s="246">
        <f t="shared" ref="I82:I89" si="4">G82-E82</f>
        <v>53.900000000000006</v>
      </c>
      <c r="J82" s="250"/>
    </row>
    <row r="83" spans="1:10" ht="27.95" customHeight="1">
      <c r="A83" s="477"/>
      <c r="B83" s="475"/>
      <c r="C83" s="472"/>
      <c r="D83" s="236" t="s">
        <v>238</v>
      </c>
      <c r="E83" s="250">
        <v>612</v>
      </c>
      <c r="F83" s="250">
        <v>612</v>
      </c>
      <c r="G83" s="246">
        <v>612</v>
      </c>
      <c r="H83" s="246">
        <f t="shared" si="3"/>
        <v>0</v>
      </c>
      <c r="I83" s="246">
        <f t="shared" si="4"/>
        <v>0</v>
      </c>
      <c r="J83" s="250"/>
    </row>
    <row r="84" spans="1:10" ht="14.25">
      <c r="A84" s="477"/>
      <c r="B84" s="475"/>
      <c r="C84" s="472"/>
      <c r="D84" s="236" t="s">
        <v>239</v>
      </c>
      <c r="E84" s="250"/>
      <c r="F84" s="250"/>
      <c r="G84" s="246"/>
      <c r="H84" s="246">
        <f t="shared" si="3"/>
        <v>0</v>
      </c>
      <c r="I84" s="246">
        <f t="shared" si="4"/>
        <v>0</v>
      </c>
      <c r="J84" s="250"/>
    </row>
    <row r="85" spans="1:10" ht="31.5" customHeight="1">
      <c r="A85" s="477"/>
      <c r="B85" s="475"/>
      <c r="C85" s="472" t="s">
        <v>335</v>
      </c>
      <c r="D85" s="237" t="s">
        <v>345</v>
      </c>
      <c r="E85" s="250"/>
      <c r="F85" s="250"/>
      <c r="G85" s="246"/>
      <c r="H85" s="246">
        <f t="shared" si="3"/>
        <v>0</v>
      </c>
      <c r="I85" s="246">
        <f t="shared" si="4"/>
        <v>0</v>
      </c>
      <c r="J85" s="250"/>
    </row>
    <row r="86" spans="1:10" ht="31.5" customHeight="1">
      <c r="A86" s="477"/>
      <c r="B86" s="475"/>
      <c r="C86" s="472">
        <v>4831</v>
      </c>
      <c r="D86" s="235" t="s">
        <v>393</v>
      </c>
      <c r="E86" s="250"/>
      <c r="F86" s="250"/>
      <c r="G86" s="246"/>
      <c r="H86" s="246">
        <f>+G86-F86</f>
        <v>0</v>
      </c>
      <c r="I86" s="246">
        <f>G86-E86</f>
        <v>0</v>
      </c>
      <c r="J86" s="250"/>
    </row>
    <row r="87" spans="1:10" ht="43.5" customHeight="1">
      <c r="A87" s="477"/>
      <c r="B87" s="475"/>
      <c r="C87" s="472">
        <v>4851</v>
      </c>
      <c r="D87" s="235" t="s">
        <v>394</v>
      </c>
      <c r="E87" s="250"/>
      <c r="F87" s="250"/>
      <c r="G87" s="246"/>
      <c r="H87" s="246">
        <f>+G87-F87</f>
        <v>0</v>
      </c>
      <c r="I87" s="246">
        <f>G87-E87</f>
        <v>0</v>
      </c>
      <c r="J87" s="250"/>
    </row>
    <row r="88" spans="1:10" s="247" customFormat="1" ht="19.5" customHeight="1">
      <c r="A88" s="477"/>
      <c r="B88" s="475"/>
      <c r="C88" s="472">
        <v>4861</v>
      </c>
      <c r="D88" s="237" t="s">
        <v>70</v>
      </c>
      <c r="E88" s="250"/>
      <c r="F88" s="250"/>
      <c r="G88" s="246"/>
      <c r="H88" s="246">
        <f t="shared" si="3"/>
        <v>0</v>
      </c>
      <c r="I88" s="246">
        <f t="shared" si="4"/>
        <v>0</v>
      </c>
      <c r="J88" s="250"/>
    </row>
    <row r="89" spans="1:10" ht="19.5" customHeight="1">
      <c r="A89" s="478"/>
      <c r="B89" s="476"/>
      <c r="C89" s="472">
        <v>4891</v>
      </c>
      <c r="D89" s="237" t="s">
        <v>71</v>
      </c>
      <c r="E89" s="246"/>
      <c r="F89" s="246"/>
      <c r="G89" s="246"/>
      <c r="H89" s="246">
        <f t="shared" si="3"/>
        <v>0</v>
      </c>
      <c r="I89" s="246">
        <f t="shared" si="4"/>
        <v>0</v>
      </c>
      <c r="J89" s="246"/>
    </row>
    <row r="90" spans="1:10" ht="14.25" customHeight="1">
      <c r="D90" s="423"/>
      <c r="E90" s="454"/>
      <c r="F90" s="454"/>
      <c r="G90" s="454"/>
      <c r="H90" s="454"/>
      <c r="I90" s="454"/>
      <c r="J90" s="454"/>
    </row>
    <row r="91" spans="1:10" s="29" customFormat="1" ht="28.5">
      <c r="A91" s="913" t="s">
        <v>340</v>
      </c>
      <c r="B91" s="913"/>
      <c r="C91" s="248"/>
      <c r="D91" s="38" t="s">
        <v>73</v>
      </c>
      <c r="E91" s="28">
        <f>SUM(E93:E102)</f>
        <v>10977.7</v>
      </c>
      <c r="F91" s="28">
        <f>SUM(F93:F102)</f>
        <v>8650</v>
      </c>
      <c r="G91" s="28">
        <f>SUM(G93:G102)</f>
        <v>1500</v>
      </c>
      <c r="H91" s="28">
        <f>+G91-F91</f>
        <v>-7150</v>
      </c>
      <c r="I91" s="28">
        <f>G91-E91</f>
        <v>-9477.7000000000007</v>
      </c>
      <c r="J91" s="28"/>
    </row>
    <row r="92" spans="1:10" s="21" customFormat="1" ht="23.25" customHeight="1">
      <c r="A92" s="460" t="s">
        <v>341</v>
      </c>
      <c r="B92" s="460" t="s">
        <v>342</v>
      </c>
      <c r="C92" s="249"/>
      <c r="D92" s="17" t="s">
        <v>72</v>
      </c>
      <c r="E92" s="19"/>
      <c r="F92" s="19"/>
      <c r="G92" s="19"/>
      <c r="H92" s="19"/>
      <c r="I92" s="19"/>
      <c r="J92" s="19"/>
    </row>
    <row r="93" spans="1:10" s="35" customFormat="1" ht="15.75" customHeight="1">
      <c r="A93" s="479"/>
      <c r="B93" s="479"/>
      <c r="C93" s="224">
        <v>5111</v>
      </c>
      <c r="D93" s="22" t="s">
        <v>590</v>
      </c>
      <c r="E93" s="39"/>
      <c r="F93" s="39"/>
      <c r="G93" s="212"/>
      <c r="H93" s="212">
        <f t="shared" si="3"/>
        <v>0</v>
      </c>
      <c r="I93" s="212">
        <f t="shared" ref="I93:I102" si="5">G93-E93</f>
        <v>0</v>
      </c>
      <c r="J93" s="39"/>
    </row>
    <row r="94" spans="1:10" s="35" customFormat="1" ht="15.75" customHeight="1">
      <c r="A94" s="477"/>
      <c r="B94" s="477"/>
      <c r="C94" s="224">
        <v>5112</v>
      </c>
      <c r="D94" s="22" t="s">
        <v>591</v>
      </c>
      <c r="E94" s="39"/>
      <c r="F94" s="39"/>
      <c r="G94" s="212"/>
      <c r="H94" s="212">
        <f t="shared" si="3"/>
        <v>0</v>
      </c>
      <c r="I94" s="212">
        <f t="shared" si="5"/>
        <v>0</v>
      </c>
      <c r="J94" s="39"/>
    </row>
    <row r="95" spans="1:10" s="35" customFormat="1" ht="28.5">
      <c r="A95" s="477"/>
      <c r="B95" s="477"/>
      <c r="C95" s="224">
        <v>5113</v>
      </c>
      <c r="D95" s="22" t="s">
        <v>592</v>
      </c>
      <c r="E95" s="39"/>
      <c r="F95" s="39"/>
      <c r="G95" s="212"/>
      <c r="H95" s="212">
        <f t="shared" si="3"/>
        <v>0</v>
      </c>
      <c r="I95" s="212">
        <f t="shared" si="5"/>
        <v>0</v>
      </c>
      <c r="J95" s="39"/>
    </row>
    <row r="96" spans="1:10" s="35" customFormat="1" ht="14.25">
      <c r="A96" s="477"/>
      <c r="B96" s="477"/>
      <c r="C96" s="224">
        <v>5121</v>
      </c>
      <c r="D96" s="22" t="s">
        <v>74</v>
      </c>
      <c r="E96" s="39"/>
      <c r="F96" s="39"/>
      <c r="G96" s="212"/>
      <c r="H96" s="212">
        <f>+G96-F96</f>
        <v>0</v>
      </c>
      <c r="I96" s="212">
        <f t="shared" si="5"/>
        <v>0</v>
      </c>
      <c r="J96" s="39"/>
    </row>
    <row r="97" spans="1:10" s="35" customFormat="1" ht="72.599999999999994" customHeight="1">
      <c r="A97" s="477"/>
      <c r="B97" s="477"/>
      <c r="C97" s="224">
        <v>5122</v>
      </c>
      <c r="D97" s="22" t="s">
        <v>75</v>
      </c>
      <c r="E97" s="39">
        <v>10977.7</v>
      </c>
      <c r="F97" s="39">
        <v>8650</v>
      </c>
      <c r="G97" s="212">
        <v>1500</v>
      </c>
      <c r="H97" s="212">
        <f t="shared" si="3"/>
        <v>-7150</v>
      </c>
      <c r="I97" s="212">
        <f t="shared" si="5"/>
        <v>-9477.7000000000007</v>
      </c>
      <c r="J97" s="212"/>
    </row>
    <row r="98" spans="1:10" s="35" customFormat="1" ht="15.75" customHeight="1">
      <c r="A98" s="477"/>
      <c r="B98" s="477"/>
      <c r="C98" s="224">
        <v>5129</v>
      </c>
      <c r="D98" s="22" t="s">
        <v>76</v>
      </c>
      <c r="E98" s="39"/>
      <c r="F98" s="39"/>
      <c r="G98" s="212"/>
      <c r="H98" s="212">
        <f>+G98-F98</f>
        <v>0</v>
      </c>
      <c r="I98" s="212">
        <f t="shared" si="5"/>
        <v>0</v>
      </c>
      <c r="J98" s="39"/>
    </row>
    <row r="99" spans="1:10" s="35" customFormat="1" ht="15.75" customHeight="1">
      <c r="A99" s="477"/>
      <c r="B99" s="477"/>
      <c r="C99" s="224">
        <v>5131</v>
      </c>
      <c r="D99" s="22" t="s">
        <v>377</v>
      </c>
      <c r="E99" s="39"/>
      <c r="F99" s="39"/>
      <c r="G99" s="212"/>
      <c r="H99" s="212">
        <f>+G99-F99</f>
        <v>0</v>
      </c>
      <c r="I99" s="212">
        <f t="shared" si="5"/>
        <v>0</v>
      </c>
      <c r="J99" s="39"/>
    </row>
    <row r="100" spans="1:10" s="35" customFormat="1" ht="14.25">
      <c r="A100" s="477"/>
      <c r="B100" s="477"/>
      <c r="C100" s="224">
        <v>5132</v>
      </c>
      <c r="D100" s="22" t="s">
        <v>77</v>
      </c>
      <c r="E100" s="39"/>
      <c r="F100" s="39"/>
      <c r="G100" s="212"/>
      <c r="H100" s="212">
        <f>+G100-F100</f>
        <v>0</v>
      </c>
      <c r="I100" s="212">
        <f t="shared" si="5"/>
        <v>0</v>
      </c>
      <c r="J100" s="39"/>
    </row>
    <row r="101" spans="1:10" s="35" customFormat="1" ht="14.25">
      <c r="A101" s="477"/>
      <c r="B101" s="477"/>
      <c r="C101" s="224">
        <v>5133</v>
      </c>
      <c r="D101" s="22" t="s">
        <v>593</v>
      </c>
      <c r="E101" s="39"/>
      <c r="F101" s="39"/>
      <c r="G101" s="212"/>
      <c r="H101" s="212">
        <f>+G101-F101</f>
        <v>0</v>
      </c>
      <c r="I101" s="212">
        <f t="shared" si="5"/>
        <v>0</v>
      </c>
      <c r="J101" s="39"/>
    </row>
    <row r="102" spans="1:10" s="35" customFormat="1" ht="15.75" customHeight="1">
      <c r="A102" s="478"/>
      <c r="B102" s="478"/>
      <c r="C102" s="224">
        <v>5134</v>
      </c>
      <c r="D102" s="22" t="s">
        <v>594</v>
      </c>
      <c r="E102" s="39"/>
      <c r="F102" s="39"/>
      <c r="G102" s="212"/>
      <c r="H102" s="212">
        <f>+G102-F102</f>
        <v>0</v>
      </c>
      <c r="I102" s="212">
        <f t="shared" si="5"/>
        <v>0</v>
      </c>
      <c r="J102" s="39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1">
    <mergeCell ref="A2:H2"/>
    <mergeCell ref="A91:B91"/>
    <mergeCell ref="A7:B7"/>
    <mergeCell ref="D3:I3"/>
    <mergeCell ref="A10:A18"/>
    <mergeCell ref="B10:B12"/>
    <mergeCell ref="B13:B14"/>
    <mergeCell ref="B15:B16"/>
    <mergeCell ref="B17:B18"/>
    <mergeCell ref="C7:D7"/>
    <mergeCell ref="A6:B6"/>
  </mergeCells>
  <phoneticPr fontId="2" type="noConversion"/>
  <conditionalFormatting sqref="C8:D8">
    <cfRule type="cellIs" dxfId="9" priority="13" stopIfTrue="1" operator="equal">
      <formula>0</formula>
    </cfRule>
  </conditionalFormatting>
  <conditionalFormatting sqref="D14:D15">
    <cfRule type="cellIs" dxfId="8" priority="9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topLeftCell="A115" workbookViewId="0">
      <selection activeCell="I144" sqref="I144"/>
    </sheetView>
  </sheetViews>
  <sheetFormatPr defaultRowHeight="13.5"/>
  <cols>
    <col min="1" max="1" width="4.85546875" style="4" customWidth="1"/>
    <col min="2" max="2" width="51.28515625" style="5" customWidth="1"/>
    <col min="3" max="3" width="11.5703125" style="5" customWidth="1"/>
    <col min="4" max="5" width="10.28515625" style="5" customWidth="1"/>
    <col min="6" max="6" width="20.7109375" style="5" customWidth="1"/>
    <col min="7" max="7" width="10.28515625" style="5" customWidth="1"/>
    <col min="8" max="8" width="17.140625" style="5" customWidth="1"/>
    <col min="9" max="9" width="20.7109375" style="5" customWidth="1"/>
    <col min="10" max="10" width="8.7109375" style="5" bestFit="1" customWidth="1"/>
    <col min="11" max="11" width="13.7109375" style="5" customWidth="1"/>
    <col min="12" max="12" width="20.85546875" style="5" customWidth="1"/>
    <col min="13" max="13" width="16.140625" style="5" customWidth="1"/>
    <col min="14" max="14" width="10.28515625" style="5" customWidth="1"/>
    <col min="15" max="15" width="21" style="5" customWidth="1"/>
    <col min="16" max="16" width="13.5703125" style="5" customWidth="1"/>
    <col min="17" max="16384" width="9.140625" style="5"/>
  </cols>
  <sheetData>
    <row r="1" spans="1:18" s="33" customFormat="1">
      <c r="A1" s="270"/>
      <c r="B1" s="3"/>
      <c r="C1" s="3"/>
      <c r="D1" s="3"/>
      <c r="E1" s="3"/>
      <c r="F1" s="91"/>
      <c r="G1" s="3"/>
      <c r="H1" s="3"/>
      <c r="I1" s="91"/>
      <c r="J1" s="91"/>
      <c r="K1" s="3"/>
      <c r="L1" s="32"/>
      <c r="M1" s="32"/>
      <c r="N1" s="3"/>
      <c r="O1" s="104" t="s">
        <v>323</v>
      </c>
    </row>
    <row r="2" spans="1:18" s="33" customFormat="1" ht="12.75" customHeight="1">
      <c r="A2" s="270"/>
      <c r="B2" s="3"/>
      <c r="C2" s="3"/>
      <c r="D2" s="3"/>
      <c r="E2" s="3"/>
      <c r="F2" s="91"/>
      <c r="G2" s="3"/>
      <c r="H2" s="3"/>
      <c r="I2" s="91"/>
      <c r="J2" s="91"/>
      <c r="K2" s="3"/>
      <c r="L2" s="931" t="s">
        <v>28</v>
      </c>
      <c r="M2" s="931"/>
      <c r="N2" s="931"/>
      <c r="O2" s="931"/>
    </row>
    <row r="3" spans="1:18" s="33" customFormat="1" ht="14.25" thickBot="1">
      <c r="A3" s="32"/>
      <c r="B3" s="158" t="s">
        <v>711</v>
      </c>
      <c r="C3" s="158"/>
      <c r="D3" s="158"/>
      <c r="E3" s="158"/>
      <c r="F3" s="158"/>
      <c r="G3" s="158"/>
      <c r="H3" s="158"/>
      <c r="I3" s="158"/>
      <c r="J3" s="158"/>
    </row>
    <row r="4" spans="1:18" s="140" customFormat="1" ht="17.25" customHeight="1">
      <c r="A4" s="32"/>
      <c r="B4" s="438" t="s">
        <v>29</v>
      </c>
      <c r="F4" s="431"/>
      <c r="I4" s="431"/>
      <c r="J4" s="481"/>
      <c r="L4" s="139"/>
      <c r="M4" s="139"/>
      <c r="O4" s="139"/>
      <c r="P4" s="139"/>
      <c r="Q4" s="139"/>
      <c r="R4" s="139"/>
    </row>
    <row r="5" spans="1:18" s="33" customFormat="1" ht="54.95" customHeight="1">
      <c r="A5" s="439" t="s">
        <v>558</v>
      </c>
      <c r="B5" s="445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105"/>
    </row>
    <row r="6" spans="1:18" s="33" customFormat="1" ht="14.25" thickBot="1">
      <c r="A6" s="32"/>
      <c r="M6" s="399"/>
      <c r="N6" s="390"/>
    </row>
    <row r="7" spans="1:18" s="64" customFormat="1" ht="46.5" customHeight="1" thickBot="1">
      <c r="A7" s="433"/>
      <c r="B7" s="434"/>
      <c r="C7" s="435"/>
      <c r="D7" s="932" t="s">
        <v>566</v>
      </c>
      <c r="E7" s="933"/>
      <c r="F7" s="934"/>
      <c r="G7" s="932" t="s">
        <v>559</v>
      </c>
      <c r="H7" s="933"/>
      <c r="I7" s="934"/>
      <c r="J7" s="932" t="s">
        <v>560</v>
      </c>
      <c r="K7" s="933"/>
      <c r="L7" s="934"/>
      <c r="M7" s="935" t="s">
        <v>561</v>
      </c>
      <c r="N7" s="936"/>
      <c r="O7" s="937"/>
    </row>
    <row r="8" spans="1:18" s="87" customFormat="1" ht="55.5" customHeight="1" thickBot="1">
      <c r="A8" s="436" t="s">
        <v>6</v>
      </c>
      <c r="B8" s="433" t="s">
        <v>318</v>
      </c>
      <c r="C8" s="437" t="s">
        <v>322</v>
      </c>
      <c r="D8" s="426" t="s">
        <v>156</v>
      </c>
      <c r="E8" s="426" t="s">
        <v>549</v>
      </c>
      <c r="F8" s="421" t="s">
        <v>550</v>
      </c>
      <c r="G8" s="426" t="s">
        <v>156</v>
      </c>
      <c r="H8" s="426" t="s">
        <v>549</v>
      </c>
      <c r="I8" s="421" t="s">
        <v>550</v>
      </c>
      <c r="J8" s="426" t="s">
        <v>156</v>
      </c>
      <c r="K8" s="426" t="s">
        <v>549</v>
      </c>
      <c r="L8" s="421" t="s">
        <v>550</v>
      </c>
      <c r="M8" s="426" t="s">
        <v>156</v>
      </c>
      <c r="N8" s="426" t="s">
        <v>549</v>
      </c>
      <c r="O8" s="421" t="s">
        <v>550</v>
      </c>
    </row>
    <row r="9" spans="1:18" s="90" customFormat="1" thickBot="1">
      <c r="A9" s="160">
        <v>1</v>
      </c>
      <c r="B9" s="446">
        <v>2</v>
      </c>
      <c r="C9" s="159">
        <v>3</v>
      </c>
      <c r="D9" s="161">
        <v>4</v>
      </c>
      <c r="E9" s="161"/>
      <c r="F9" s="161">
        <v>5</v>
      </c>
      <c r="G9" s="161">
        <v>4</v>
      </c>
      <c r="H9" s="161"/>
      <c r="I9" s="161">
        <v>5</v>
      </c>
      <c r="J9" s="161">
        <v>6</v>
      </c>
      <c r="K9" s="161"/>
      <c r="L9" s="161">
        <v>7</v>
      </c>
      <c r="M9" s="161">
        <v>8</v>
      </c>
      <c r="N9" s="161"/>
      <c r="O9" s="161">
        <v>9</v>
      </c>
    </row>
    <row r="10" spans="1:18" s="162" customFormat="1" ht="22.7" customHeight="1">
      <c r="A10" s="427">
        <v>1</v>
      </c>
      <c r="B10" s="447" t="s">
        <v>40</v>
      </c>
      <c r="C10" s="428">
        <v>4212</v>
      </c>
      <c r="D10" s="428"/>
      <c r="E10" s="428"/>
      <c r="F10" s="429">
        <f>SUM(F13:F14)</f>
        <v>9551</v>
      </c>
      <c r="G10" s="428"/>
      <c r="H10" s="428"/>
      <c r="I10" s="429">
        <f>SUM(I13:I14)</f>
        <v>12422.7</v>
      </c>
      <c r="J10" s="429"/>
      <c r="K10" s="428"/>
      <c r="L10" s="429">
        <f>SUM(L13:L14)</f>
        <v>12422.7</v>
      </c>
      <c r="M10" s="429">
        <f>J10-G10</f>
        <v>0</v>
      </c>
      <c r="N10" s="428"/>
      <c r="O10" s="429">
        <f>L10-I10</f>
        <v>0</v>
      </c>
    </row>
    <row r="11" spans="1:18" s="41" customFormat="1">
      <c r="A11" s="59"/>
      <c r="B11" s="430" t="s">
        <v>121</v>
      </c>
      <c r="C11" s="59"/>
      <c r="D11" s="59"/>
      <c r="E11" s="59"/>
      <c r="F11" s="61"/>
      <c r="G11" s="59"/>
      <c r="H11" s="59"/>
      <c r="I11" s="61"/>
      <c r="J11" s="61"/>
      <c r="K11" s="59"/>
      <c r="L11" s="80"/>
      <c r="M11" s="80"/>
      <c r="N11" s="59"/>
      <c r="O11" s="80"/>
    </row>
    <row r="12" spans="1:18" s="41" customFormat="1">
      <c r="A12" s="59"/>
      <c r="B12" s="448" t="s">
        <v>328</v>
      </c>
      <c r="C12" s="59"/>
      <c r="D12" s="59"/>
      <c r="E12" s="59"/>
      <c r="F12" s="61"/>
      <c r="G12" s="59"/>
      <c r="H12" s="59"/>
      <c r="I12" s="61"/>
      <c r="J12" s="61"/>
      <c r="K12" s="59"/>
      <c r="L12" s="80"/>
      <c r="M12" s="80"/>
      <c r="N12" s="59"/>
      <c r="O12" s="80"/>
    </row>
    <row r="13" spans="1:18" s="41" customFormat="1">
      <c r="A13" s="59">
        <v>1</v>
      </c>
      <c r="B13" s="835" t="s">
        <v>40</v>
      </c>
      <c r="C13" s="59" t="s">
        <v>1</v>
      </c>
      <c r="D13" s="59">
        <v>1</v>
      </c>
      <c r="E13" s="59">
        <v>5633100</v>
      </c>
      <c r="F13" s="59">
        <v>5633.1</v>
      </c>
      <c r="G13" s="61">
        <v>1</v>
      </c>
      <c r="H13" s="59">
        <v>6933100</v>
      </c>
      <c r="I13" s="61">
        <v>6933.1</v>
      </c>
      <c r="J13" s="61">
        <v>1</v>
      </c>
      <c r="K13" s="59">
        <v>6933100</v>
      </c>
      <c r="L13" s="61">
        <v>6933.1</v>
      </c>
      <c r="M13" s="61">
        <f>J13-G13</f>
        <v>0</v>
      </c>
      <c r="N13" s="59"/>
      <c r="O13" s="61">
        <f>L13-I13</f>
        <v>0</v>
      </c>
    </row>
    <row r="14" spans="1:18" s="41" customFormat="1">
      <c r="A14" s="59">
        <v>2</v>
      </c>
      <c r="B14" s="836" t="s">
        <v>801</v>
      </c>
      <c r="C14" s="59" t="s">
        <v>1</v>
      </c>
      <c r="D14" s="59">
        <v>1</v>
      </c>
      <c r="E14" s="59">
        <v>3917900</v>
      </c>
      <c r="F14" s="59">
        <v>3917.9</v>
      </c>
      <c r="G14" s="61">
        <v>1</v>
      </c>
      <c r="H14" s="59">
        <v>5489600</v>
      </c>
      <c r="I14" s="61">
        <v>5489.6</v>
      </c>
      <c r="J14" s="61">
        <v>1</v>
      </c>
      <c r="K14" s="59">
        <v>5489600</v>
      </c>
      <c r="L14" s="61">
        <v>5489.6</v>
      </c>
      <c r="M14" s="61">
        <f>J14-G14</f>
        <v>0</v>
      </c>
      <c r="N14" s="59"/>
      <c r="O14" s="61">
        <f>L14-I14</f>
        <v>0</v>
      </c>
    </row>
    <row r="15" spans="1:18" s="162" customFormat="1" ht="23.25" customHeight="1">
      <c r="A15" s="427">
        <v>2</v>
      </c>
      <c r="B15" s="447" t="s">
        <v>41</v>
      </c>
      <c r="C15" s="428">
        <v>4213</v>
      </c>
      <c r="D15" s="428"/>
      <c r="E15" s="428"/>
      <c r="F15" s="429">
        <f>SUM(F18:F19)</f>
        <v>526.29999999999995</v>
      </c>
      <c r="G15" s="428"/>
      <c r="H15" s="428"/>
      <c r="I15" s="429">
        <f>SUM(I18:I19)</f>
        <v>1596</v>
      </c>
      <c r="J15" s="429"/>
      <c r="K15" s="428"/>
      <c r="L15" s="429">
        <f>SUM(L18:L19)</f>
        <v>1596</v>
      </c>
      <c r="M15" s="429">
        <f>J15-G15</f>
        <v>0</v>
      </c>
      <c r="N15" s="428"/>
      <c r="O15" s="429">
        <f>L15-I15</f>
        <v>0</v>
      </c>
    </row>
    <row r="16" spans="1:18" s="41" customFormat="1">
      <c r="A16" s="163"/>
      <c r="B16" s="430" t="s">
        <v>121</v>
      </c>
      <c r="C16" s="59"/>
      <c r="D16" s="59"/>
      <c r="E16" s="59"/>
      <c r="F16" s="61"/>
      <c r="G16" s="59"/>
      <c r="H16" s="59"/>
      <c r="I16" s="61"/>
      <c r="J16" s="61"/>
      <c r="K16" s="59"/>
      <c r="L16" s="80"/>
      <c r="M16" s="80"/>
      <c r="N16" s="59"/>
      <c r="O16" s="80"/>
    </row>
    <row r="17" spans="1:15" s="41" customFormat="1">
      <c r="A17" s="444"/>
      <c r="B17" s="448" t="s">
        <v>328</v>
      </c>
      <c r="C17" s="59"/>
      <c r="D17" s="59"/>
      <c r="E17" s="59"/>
      <c r="F17" s="61"/>
      <c r="G17" s="59"/>
      <c r="H17" s="59"/>
      <c r="I17" s="61"/>
      <c r="J17" s="61"/>
      <c r="K17" s="59"/>
      <c r="L17" s="80"/>
      <c r="M17" s="80"/>
      <c r="N17" s="59"/>
      <c r="O17" s="80"/>
    </row>
    <row r="18" spans="1:15" s="41" customFormat="1">
      <c r="A18" s="59">
        <v>1</v>
      </c>
      <c r="B18" s="837" t="s">
        <v>802</v>
      </c>
      <c r="C18" s="59" t="s">
        <v>1</v>
      </c>
      <c r="D18" s="59">
        <v>1</v>
      </c>
      <c r="E18" s="59">
        <v>430300</v>
      </c>
      <c r="F18" s="61">
        <v>430.3</v>
      </c>
      <c r="G18" s="61">
        <v>1</v>
      </c>
      <c r="H18" s="59">
        <v>1500000</v>
      </c>
      <c r="I18" s="61">
        <f>G18*H18/1000</f>
        <v>1500</v>
      </c>
      <c r="J18" s="61">
        <v>1</v>
      </c>
      <c r="K18" s="59">
        <v>1500000</v>
      </c>
      <c r="L18" s="61">
        <f>J18*K18/1000</f>
        <v>1500</v>
      </c>
      <c r="M18" s="61">
        <f>J18-G18</f>
        <v>0</v>
      </c>
      <c r="N18" s="59"/>
      <c r="O18" s="61">
        <f>L18-I18</f>
        <v>0</v>
      </c>
    </row>
    <row r="19" spans="1:15" s="41" customFormat="1">
      <c r="A19" s="59">
        <v>2</v>
      </c>
      <c r="B19" s="838" t="s">
        <v>803</v>
      </c>
      <c r="C19" s="59" t="s">
        <v>1</v>
      </c>
      <c r="D19" s="59">
        <v>1</v>
      </c>
      <c r="E19" s="59">
        <v>96000</v>
      </c>
      <c r="F19" s="61">
        <v>96</v>
      </c>
      <c r="G19" s="61">
        <v>1</v>
      </c>
      <c r="H19" s="59">
        <v>96000</v>
      </c>
      <c r="I19" s="61">
        <f>G19*H19/1000</f>
        <v>96</v>
      </c>
      <c r="J19" s="61">
        <v>1</v>
      </c>
      <c r="K19" s="59">
        <v>96000</v>
      </c>
      <c r="L19" s="61">
        <f>J19*K19/1000</f>
        <v>96</v>
      </c>
      <c r="M19" s="61">
        <f>J19-G19</f>
        <v>0</v>
      </c>
      <c r="N19" s="59"/>
      <c r="O19" s="61">
        <f>L19-I19</f>
        <v>0</v>
      </c>
    </row>
    <row r="20" spans="1:15" s="162" customFormat="1" ht="23.25" customHeight="1">
      <c r="A20" s="427">
        <v>3</v>
      </c>
      <c r="B20" s="447" t="s">
        <v>43</v>
      </c>
      <c r="C20" s="428">
        <v>4214</v>
      </c>
      <c r="D20" s="428"/>
      <c r="E20" s="428"/>
      <c r="F20" s="429">
        <f>SUM(F23:F25)</f>
        <v>1808.7</v>
      </c>
      <c r="G20" s="428"/>
      <c r="H20" s="428"/>
      <c r="I20" s="429">
        <f>SUM(I23:I25)</f>
        <v>4203.2</v>
      </c>
      <c r="J20" s="429"/>
      <c r="K20" s="428"/>
      <c r="L20" s="429">
        <f>SUM(L23:L25)</f>
        <v>4203.2</v>
      </c>
      <c r="M20" s="429">
        <f>J20-G20</f>
        <v>0</v>
      </c>
      <c r="N20" s="428"/>
      <c r="O20" s="429">
        <f>L20-I20</f>
        <v>0</v>
      </c>
    </row>
    <row r="21" spans="1:15" s="41" customFormat="1">
      <c r="A21" s="163"/>
      <c r="B21" s="430" t="s">
        <v>121</v>
      </c>
      <c r="C21" s="59"/>
      <c r="D21" s="59"/>
      <c r="E21" s="59"/>
      <c r="F21" s="61"/>
      <c r="G21" s="59"/>
      <c r="H21" s="59"/>
      <c r="I21" s="61"/>
      <c r="J21" s="61"/>
      <c r="K21" s="59"/>
      <c r="L21" s="80"/>
      <c r="M21" s="80"/>
      <c r="N21" s="59"/>
      <c r="O21" s="80"/>
    </row>
    <row r="22" spans="1:15" s="41" customFormat="1">
      <c r="A22" s="444"/>
      <c r="B22" s="448" t="s">
        <v>328</v>
      </c>
      <c r="C22" s="59"/>
      <c r="D22" s="59"/>
      <c r="E22" s="59"/>
      <c r="F22" s="61"/>
      <c r="G22" s="59"/>
      <c r="H22" s="59"/>
      <c r="I22" s="61"/>
      <c r="J22" s="61"/>
      <c r="K22" s="59"/>
      <c r="L22" s="80"/>
      <c r="M22" s="80"/>
      <c r="N22" s="59"/>
      <c r="O22" s="80"/>
    </row>
    <row r="23" spans="1:15" s="41" customFormat="1">
      <c r="A23" s="59">
        <v>1</v>
      </c>
      <c r="B23" s="839" t="s">
        <v>804</v>
      </c>
      <c r="C23" s="59" t="s">
        <v>1</v>
      </c>
      <c r="D23" s="59">
        <v>1</v>
      </c>
      <c r="E23" s="59">
        <v>781469.7</v>
      </c>
      <c r="F23" s="61">
        <v>781.5</v>
      </c>
      <c r="G23" s="56">
        <v>1</v>
      </c>
      <c r="H23" s="54">
        <v>1200000</v>
      </c>
      <c r="I23" s="56">
        <v>1200</v>
      </c>
      <c r="J23" s="56">
        <v>1</v>
      </c>
      <c r="K23" s="54">
        <v>1200000</v>
      </c>
      <c r="L23" s="56">
        <f>J23*K23/1000</f>
        <v>1200</v>
      </c>
      <c r="M23" s="61">
        <f>J23-G23</f>
        <v>0</v>
      </c>
      <c r="N23" s="59"/>
      <c r="O23" s="61">
        <f>L23-I23</f>
        <v>0</v>
      </c>
    </row>
    <row r="24" spans="1:15" s="41" customFormat="1">
      <c r="A24" s="59">
        <v>2</v>
      </c>
      <c r="B24" s="840" t="s">
        <v>805</v>
      </c>
      <c r="C24" s="59" t="s">
        <v>1</v>
      </c>
      <c r="D24" s="59">
        <v>1</v>
      </c>
      <c r="E24" s="59">
        <v>970439.3</v>
      </c>
      <c r="F24" s="61">
        <v>970.4</v>
      </c>
      <c r="G24" s="56">
        <v>1</v>
      </c>
      <c r="H24" s="54">
        <v>2803200</v>
      </c>
      <c r="I24" s="56">
        <v>2803.2</v>
      </c>
      <c r="J24" s="56">
        <v>1</v>
      </c>
      <c r="K24" s="54">
        <v>2803200</v>
      </c>
      <c r="L24" s="56">
        <f>J24*K24/1000</f>
        <v>2803.2</v>
      </c>
      <c r="M24" s="61">
        <f>J24-G24</f>
        <v>0</v>
      </c>
      <c r="N24" s="59"/>
      <c r="O24" s="61">
        <f>L24-I24</f>
        <v>0</v>
      </c>
    </row>
    <row r="25" spans="1:15" s="41" customFormat="1">
      <c r="A25" s="59">
        <v>3</v>
      </c>
      <c r="B25" s="840" t="s">
        <v>806</v>
      </c>
      <c r="C25" s="59" t="s">
        <v>1</v>
      </c>
      <c r="D25" s="59">
        <v>1</v>
      </c>
      <c r="E25" s="59">
        <v>56840</v>
      </c>
      <c r="F25" s="61">
        <v>56.8</v>
      </c>
      <c r="G25" s="56">
        <v>1</v>
      </c>
      <c r="H25" s="54">
        <v>200000</v>
      </c>
      <c r="I25" s="56">
        <v>200</v>
      </c>
      <c r="J25" s="56">
        <v>1</v>
      </c>
      <c r="K25" s="54">
        <v>200000</v>
      </c>
      <c r="L25" s="56">
        <f>J25*K25/1000</f>
        <v>200</v>
      </c>
      <c r="M25" s="61">
        <f>J25-G25</f>
        <v>0</v>
      </c>
      <c r="N25" s="59"/>
      <c r="O25" s="61">
        <f>L25-I25</f>
        <v>0</v>
      </c>
    </row>
    <row r="26" spans="1:15" s="162" customFormat="1" ht="23.25" customHeight="1">
      <c r="A26" s="427" t="s">
        <v>266</v>
      </c>
      <c r="B26" s="447" t="s">
        <v>44</v>
      </c>
      <c r="C26" s="428">
        <v>4215</v>
      </c>
      <c r="D26" s="428"/>
      <c r="E26" s="428"/>
      <c r="F26" s="429">
        <f>SUM(F29:F29)</f>
        <v>748</v>
      </c>
      <c r="G26" s="428"/>
      <c r="H26" s="428"/>
      <c r="I26" s="429">
        <f>SUM(I29:I29)</f>
        <v>650</v>
      </c>
      <c r="J26" s="429"/>
      <c r="K26" s="428"/>
      <c r="L26" s="429">
        <f>SUM(L29:L29)</f>
        <v>650</v>
      </c>
      <c r="M26" s="429">
        <f>J26-G26</f>
        <v>0</v>
      </c>
      <c r="N26" s="428"/>
      <c r="O26" s="429">
        <f>L26-I26</f>
        <v>0</v>
      </c>
    </row>
    <row r="27" spans="1:15" s="41" customFormat="1">
      <c r="A27" s="163"/>
      <c r="B27" s="430" t="s">
        <v>121</v>
      </c>
      <c r="C27" s="59"/>
      <c r="D27" s="59"/>
      <c r="E27" s="59"/>
      <c r="F27" s="61"/>
      <c r="G27" s="59"/>
      <c r="H27" s="59"/>
      <c r="I27" s="61"/>
      <c r="J27" s="61"/>
      <c r="K27" s="59"/>
      <c r="L27" s="80"/>
      <c r="M27" s="80"/>
      <c r="N27" s="59"/>
      <c r="O27" s="80"/>
    </row>
    <row r="28" spans="1:15" s="41" customFormat="1">
      <c r="A28" s="444"/>
      <c r="B28" s="448" t="s">
        <v>328</v>
      </c>
      <c r="C28" s="59"/>
      <c r="D28" s="59"/>
      <c r="E28" s="59"/>
      <c r="F28" s="61"/>
      <c r="G28" s="59"/>
      <c r="H28" s="59"/>
      <c r="I28" s="61"/>
      <c r="J28" s="61"/>
      <c r="K28" s="59"/>
      <c r="L28" s="80"/>
      <c r="M28" s="80"/>
      <c r="N28" s="59"/>
      <c r="O28" s="80"/>
    </row>
    <row r="29" spans="1:15" s="41" customFormat="1">
      <c r="A29" s="59">
        <v>1</v>
      </c>
      <c r="B29" s="837" t="s">
        <v>807</v>
      </c>
      <c r="C29" s="59" t="s">
        <v>1</v>
      </c>
      <c r="D29" s="59">
        <v>1</v>
      </c>
      <c r="E29" s="59">
        <v>748000</v>
      </c>
      <c r="F29" s="61">
        <v>748</v>
      </c>
      <c r="G29" s="59">
        <v>1</v>
      </c>
      <c r="H29" s="59">
        <v>650000</v>
      </c>
      <c r="I29" s="61">
        <v>650</v>
      </c>
      <c r="J29" s="61">
        <v>1</v>
      </c>
      <c r="K29" s="59">
        <v>650000</v>
      </c>
      <c r="L29" s="61">
        <v>650</v>
      </c>
      <c r="M29" s="61">
        <f>J29-G29</f>
        <v>0</v>
      </c>
      <c r="N29" s="59"/>
      <c r="O29" s="61">
        <f>L29-I29</f>
        <v>0</v>
      </c>
    </row>
    <row r="30" spans="1:15" s="162" customFormat="1" ht="23.25" customHeight="1">
      <c r="A30" s="427" t="s">
        <v>266</v>
      </c>
      <c r="B30" s="447" t="s">
        <v>49</v>
      </c>
      <c r="C30" s="428">
        <v>4231</v>
      </c>
      <c r="D30" s="428"/>
      <c r="E30" s="428"/>
      <c r="F30" s="429">
        <f>SUM(F33:F33)</f>
        <v>0</v>
      </c>
      <c r="G30" s="428"/>
      <c r="H30" s="428"/>
      <c r="I30" s="429">
        <f>SUM(I33:I33)</f>
        <v>300</v>
      </c>
      <c r="J30" s="429"/>
      <c r="K30" s="428"/>
      <c r="L30" s="429">
        <f>SUM(L33:L33)</f>
        <v>300</v>
      </c>
      <c r="M30" s="429">
        <f>J30-G30</f>
        <v>0</v>
      </c>
      <c r="N30" s="428"/>
      <c r="O30" s="429">
        <f>L30-I30</f>
        <v>0</v>
      </c>
    </row>
    <row r="31" spans="1:15" s="41" customFormat="1">
      <c r="A31" s="163"/>
      <c r="B31" s="430" t="s">
        <v>121</v>
      </c>
      <c r="C31" s="59"/>
      <c r="D31" s="59"/>
      <c r="E31" s="59"/>
      <c r="F31" s="61"/>
      <c r="G31" s="59"/>
      <c r="H31" s="59"/>
      <c r="I31" s="61"/>
      <c r="J31" s="61"/>
      <c r="K31" s="59"/>
      <c r="L31" s="80"/>
      <c r="M31" s="80"/>
      <c r="N31" s="59"/>
      <c r="O31" s="80"/>
    </row>
    <row r="32" spans="1:15" s="41" customFormat="1">
      <c r="A32" s="444"/>
      <c r="B32" s="448" t="s">
        <v>328</v>
      </c>
      <c r="C32" s="59"/>
      <c r="D32" s="59"/>
      <c r="E32" s="59"/>
      <c r="F32" s="61"/>
      <c r="G32" s="59"/>
      <c r="H32" s="59"/>
      <c r="I32" s="61"/>
      <c r="J32" s="61"/>
      <c r="K32" s="59"/>
      <c r="L32" s="80"/>
      <c r="M32" s="80"/>
      <c r="N32" s="59"/>
      <c r="O32" s="80"/>
    </row>
    <row r="33" spans="1:15" s="41" customFormat="1">
      <c r="A33" s="59">
        <v>1</v>
      </c>
      <c r="B33" s="837" t="s">
        <v>808</v>
      </c>
      <c r="C33" s="59" t="s">
        <v>1</v>
      </c>
      <c r="D33" s="59"/>
      <c r="E33" s="59"/>
      <c r="F33" s="61"/>
      <c r="G33" s="59">
        <v>1</v>
      </c>
      <c r="H33" s="59">
        <v>300000</v>
      </c>
      <c r="I33" s="61">
        <v>300</v>
      </c>
      <c r="J33" s="61">
        <v>1</v>
      </c>
      <c r="K33" s="59">
        <v>300000</v>
      </c>
      <c r="L33" s="61">
        <v>300</v>
      </c>
      <c r="M33" s="61">
        <f>J33-G33</f>
        <v>0</v>
      </c>
      <c r="N33" s="59"/>
      <c r="O33" s="61">
        <f>L33-I33</f>
        <v>0</v>
      </c>
    </row>
    <row r="34" spans="1:15" s="162" customFormat="1" ht="23.25" customHeight="1">
      <c r="A34" s="427" t="s">
        <v>266</v>
      </c>
      <c r="B34" s="447" t="s">
        <v>50</v>
      </c>
      <c r="C34" s="428">
        <v>4232</v>
      </c>
      <c r="D34" s="428"/>
      <c r="E34" s="428"/>
      <c r="F34" s="429">
        <f>SUM(F37:F39)</f>
        <v>2578.6000000000004</v>
      </c>
      <c r="G34" s="428"/>
      <c r="H34" s="428"/>
      <c r="I34" s="429">
        <f>SUM(I37:I39)</f>
        <v>4330</v>
      </c>
      <c r="J34" s="429"/>
      <c r="K34" s="428"/>
      <c r="L34" s="429">
        <f>SUM(L37:L39)</f>
        <v>6940</v>
      </c>
      <c r="M34" s="429">
        <f>J34-G34</f>
        <v>0</v>
      </c>
      <c r="N34" s="428"/>
      <c r="O34" s="429">
        <f>L34-I34</f>
        <v>2610</v>
      </c>
    </row>
    <row r="35" spans="1:15" s="41" customFormat="1">
      <c r="A35" s="163"/>
      <c r="B35" s="430" t="s">
        <v>121</v>
      </c>
      <c r="C35" s="59"/>
      <c r="D35" s="59"/>
      <c r="E35" s="59"/>
      <c r="F35" s="61"/>
      <c r="G35" s="59"/>
      <c r="H35" s="59"/>
      <c r="I35" s="61"/>
      <c r="J35" s="61"/>
      <c r="K35" s="59"/>
      <c r="L35" s="80"/>
      <c r="M35" s="80"/>
      <c r="N35" s="59"/>
      <c r="O35" s="80"/>
    </row>
    <row r="36" spans="1:15" s="41" customFormat="1">
      <c r="A36" s="444"/>
      <c r="B36" s="448" t="s">
        <v>328</v>
      </c>
      <c r="C36" s="59"/>
      <c r="D36" s="59"/>
      <c r="E36" s="59"/>
      <c r="F36" s="61"/>
      <c r="G36" s="59"/>
      <c r="H36" s="59"/>
      <c r="I36" s="61"/>
      <c r="J36" s="61"/>
      <c r="K36" s="59"/>
      <c r="L36" s="80"/>
      <c r="M36" s="80"/>
      <c r="N36" s="59"/>
      <c r="O36" s="80"/>
    </row>
    <row r="37" spans="1:15" s="41" customFormat="1">
      <c r="A37" s="59">
        <v>1</v>
      </c>
      <c r="B37" s="839" t="s">
        <v>809</v>
      </c>
      <c r="C37" s="59" t="s">
        <v>1</v>
      </c>
      <c r="D37" s="59">
        <v>1</v>
      </c>
      <c r="E37" s="59">
        <v>366400</v>
      </c>
      <c r="F37" s="61">
        <v>366.4</v>
      </c>
      <c r="G37" s="56">
        <v>1</v>
      </c>
      <c r="H37" s="54">
        <v>390000</v>
      </c>
      <c r="I37" s="56">
        <v>390</v>
      </c>
      <c r="J37" s="61">
        <v>1</v>
      </c>
      <c r="K37" s="59">
        <v>500000</v>
      </c>
      <c r="L37" s="61">
        <v>500</v>
      </c>
      <c r="M37" s="61">
        <f>J37-G37</f>
        <v>0</v>
      </c>
      <c r="N37" s="59"/>
      <c r="O37" s="61">
        <f>L37-I37</f>
        <v>110</v>
      </c>
    </row>
    <row r="38" spans="1:15" s="41" customFormat="1">
      <c r="A38" s="59">
        <v>2</v>
      </c>
      <c r="B38" s="839" t="s">
        <v>810</v>
      </c>
      <c r="C38" s="59" t="s">
        <v>1</v>
      </c>
      <c r="D38" s="59">
        <v>1</v>
      </c>
      <c r="E38" s="59">
        <v>1440000</v>
      </c>
      <c r="F38" s="61">
        <v>1440</v>
      </c>
      <c r="G38" s="56">
        <v>1</v>
      </c>
      <c r="H38" s="54">
        <v>1440000</v>
      </c>
      <c r="I38" s="56">
        <v>1440</v>
      </c>
      <c r="J38" s="61">
        <v>1</v>
      </c>
      <c r="K38" s="59">
        <v>1440000</v>
      </c>
      <c r="L38" s="61">
        <v>1440</v>
      </c>
      <c r="M38" s="61">
        <f>J38-G38</f>
        <v>0</v>
      </c>
      <c r="N38" s="59"/>
      <c r="O38" s="61">
        <f>L38-I38</f>
        <v>0</v>
      </c>
    </row>
    <row r="39" spans="1:15" s="41" customFormat="1" ht="25.5">
      <c r="A39" s="59">
        <v>3</v>
      </c>
      <c r="B39" s="839" t="s">
        <v>860</v>
      </c>
      <c r="C39" s="59" t="s">
        <v>1</v>
      </c>
      <c r="D39" s="59">
        <v>1</v>
      </c>
      <c r="E39" s="59">
        <v>772200</v>
      </c>
      <c r="F39" s="61">
        <v>772.2</v>
      </c>
      <c r="G39" s="61">
        <v>1</v>
      </c>
      <c r="H39" s="59">
        <v>2500000</v>
      </c>
      <c r="I39" s="56">
        <v>2500</v>
      </c>
      <c r="J39" s="61">
        <v>1</v>
      </c>
      <c r="K39" s="59">
        <v>5000000</v>
      </c>
      <c r="L39" s="61">
        <v>5000</v>
      </c>
      <c r="M39" s="61">
        <f>J39-G39</f>
        <v>0</v>
      </c>
      <c r="N39" s="59"/>
      <c r="O39" s="61">
        <f>L39-I39</f>
        <v>2500</v>
      </c>
    </row>
    <row r="40" spans="1:15" s="162" customFormat="1" ht="23.25" customHeight="1">
      <c r="A40" s="427" t="s">
        <v>266</v>
      </c>
      <c r="B40" s="447" t="s">
        <v>51</v>
      </c>
      <c r="C40" s="428">
        <v>4234</v>
      </c>
      <c r="D40" s="428"/>
      <c r="E40" s="428"/>
      <c r="F40" s="429">
        <f>SUM(F43:F45)</f>
        <v>5318.8</v>
      </c>
      <c r="G40" s="428"/>
      <c r="H40" s="428"/>
      <c r="I40" s="429">
        <f>SUM(I43:I45)</f>
        <v>5588</v>
      </c>
      <c r="J40" s="429"/>
      <c r="K40" s="428"/>
      <c r="L40" s="429">
        <f>SUM(L43:L45)</f>
        <v>5059.3999999999996</v>
      </c>
      <c r="M40" s="429">
        <f>J40-G40</f>
        <v>0</v>
      </c>
      <c r="N40" s="428"/>
      <c r="O40" s="429">
        <f>L40-I40</f>
        <v>-528.60000000000036</v>
      </c>
    </row>
    <row r="41" spans="1:15" s="41" customFormat="1">
      <c r="A41" s="163"/>
      <c r="B41" s="430" t="s">
        <v>121</v>
      </c>
      <c r="C41" s="59"/>
      <c r="D41" s="59"/>
      <c r="E41" s="59"/>
      <c r="F41" s="61"/>
      <c r="G41" s="59"/>
      <c r="H41" s="59"/>
      <c r="I41" s="61"/>
      <c r="J41" s="61"/>
      <c r="K41" s="59"/>
      <c r="L41" s="80"/>
      <c r="M41" s="80"/>
      <c r="N41" s="59"/>
      <c r="O41" s="80"/>
    </row>
    <row r="42" spans="1:15" s="41" customFormat="1">
      <c r="A42" s="444"/>
      <c r="B42" s="448" t="s">
        <v>328</v>
      </c>
      <c r="C42" s="59"/>
      <c r="D42" s="59"/>
      <c r="E42" s="59"/>
      <c r="F42" s="61"/>
      <c r="G42" s="59"/>
      <c r="H42" s="59"/>
      <c r="I42" s="61"/>
      <c r="J42" s="61"/>
      <c r="K42" s="59"/>
      <c r="L42" s="80"/>
      <c r="M42" s="80"/>
      <c r="N42" s="59"/>
      <c r="O42" s="80"/>
    </row>
    <row r="43" spans="1:15" s="41" customFormat="1">
      <c r="A43" s="59">
        <v>1</v>
      </c>
      <c r="B43" s="838" t="s">
        <v>811</v>
      </c>
      <c r="C43" s="59" t="s">
        <v>1</v>
      </c>
      <c r="D43" s="59">
        <v>1</v>
      </c>
      <c r="E43" s="59">
        <v>709710</v>
      </c>
      <c r="F43" s="61">
        <v>709.7</v>
      </c>
      <c r="G43" s="61">
        <v>1</v>
      </c>
      <c r="H43" s="59">
        <v>900000</v>
      </c>
      <c r="I43" s="61">
        <f>G43*H43/1000</f>
        <v>900</v>
      </c>
      <c r="J43" s="61">
        <v>1</v>
      </c>
      <c r="K43" s="59">
        <v>900000</v>
      </c>
      <c r="L43" s="61">
        <f>J43*K43/1000</f>
        <v>900</v>
      </c>
      <c r="M43" s="61">
        <f>J43-G43</f>
        <v>0</v>
      </c>
      <c r="N43" s="59"/>
      <c r="O43" s="61">
        <f>L43-I43</f>
        <v>0</v>
      </c>
    </row>
    <row r="44" spans="1:15" s="41" customFormat="1">
      <c r="A44" s="59">
        <v>2</v>
      </c>
      <c r="B44" s="838" t="s">
        <v>866</v>
      </c>
      <c r="C44" s="59" t="s">
        <v>1</v>
      </c>
      <c r="D44" s="59">
        <v>1</v>
      </c>
      <c r="E44" s="59">
        <v>3996000</v>
      </c>
      <c r="F44" s="61">
        <v>3996</v>
      </c>
      <c r="G44" s="61">
        <v>1</v>
      </c>
      <c r="H44" s="59">
        <v>4000000</v>
      </c>
      <c r="I44" s="61">
        <f>G44*H44/1000</f>
        <v>4000</v>
      </c>
      <c r="J44" s="61">
        <v>1</v>
      </c>
      <c r="K44" s="59">
        <v>3500000</v>
      </c>
      <c r="L44" s="61">
        <f>J44*K44/1000</f>
        <v>3500</v>
      </c>
      <c r="M44" s="61">
        <f>J44-G44</f>
        <v>0</v>
      </c>
      <c r="N44" s="59"/>
      <c r="O44" s="61">
        <f>L44-I44</f>
        <v>-500</v>
      </c>
    </row>
    <row r="45" spans="1:15" s="41" customFormat="1">
      <c r="A45" s="59">
        <v>3</v>
      </c>
      <c r="B45" s="840" t="s">
        <v>812</v>
      </c>
      <c r="C45" s="59" t="s">
        <v>1</v>
      </c>
      <c r="D45" s="59">
        <v>1</v>
      </c>
      <c r="E45" s="59">
        <v>613100</v>
      </c>
      <c r="F45" s="61">
        <v>613.1</v>
      </c>
      <c r="G45" s="61">
        <v>1</v>
      </c>
      <c r="H45" s="59">
        <v>688000</v>
      </c>
      <c r="I45" s="61">
        <f>G45*H45/1000</f>
        <v>688</v>
      </c>
      <c r="J45" s="61">
        <v>1</v>
      </c>
      <c r="K45" s="59">
        <v>659400</v>
      </c>
      <c r="L45" s="61">
        <f>J45*K45/1000</f>
        <v>659.4</v>
      </c>
      <c r="M45" s="61">
        <f>J45-G45</f>
        <v>0</v>
      </c>
      <c r="N45" s="59"/>
      <c r="O45" s="61">
        <f>L45-I45</f>
        <v>-28.600000000000023</v>
      </c>
    </row>
    <row r="46" spans="1:15" s="162" customFormat="1" ht="23.25" customHeight="1">
      <c r="A46" s="427" t="s">
        <v>266</v>
      </c>
      <c r="B46" s="447" t="s">
        <v>53</v>
      </c>
      <c r="C46" s="428">
        <v>4236</v>
      </c>
      <c r="D46" s="428"/>
      <c r="E46" s="428"/>
      <c r="F46" s="429">
        <f>SUM(F49:F49)</f>
        <v>45</v>
      </c>
      <c r="G46" s="428"/>
      <c r="H46" s="428"/>
      <c r="I46" s="429">
        <f>SUM(I49:I49)</f>
        <v>100</v>
      </c>
      <c r="J46" s="429"/>
      <c r="K46" s="428"/>
      <c r="L46" s="429">
        <f>SUM(L49:L49)</f>
        <v>100</v>
      </c>
      <c r="M46" s="429">
        <f>J46-G46</f>
        <v>0</v>
      </c>
      <c r="N46" s="428"/>
      <c r="O46" s="429">
        <f>L46-I46</f>
        <v>0</v>
      </c>
    </row>
    <row r="47" spans="1:15" s="41" customFormat="1">
      <c r="A47" s="163"/>
      <c r="B47" s="430" t="s">
        <v>121</v>
      </c>
      <c r="C47" s="59"/>
      <c r="D47" s="59"/>
      <c r="E47" s="59"/>
      <c r="F47" s="61"/>
      <c r="G47" s="59"/>
      <c r="H47" s="59"/>
      <c r="I47" s="61"/>
      <c r="J47" s="61"/>
      <c r="K47" s="59"/>
      <c r="L47" s="80"/>
      <c r="M47" s="80"/>
      <c r="N47" s="59"/>
      <c r="O47" s="80"/>
    </row>
    <row r="48" spans="1:15" s="41" customFormat="1">
      <c r="A48" s="444"/>
      <c r="B48" s="448" t="s">
        <v>328</v>
      </c>
      <c r="C48" s="59"/>
      <c r="D48" s="59"/>
      <c r="E48" s="59"/>
      <c r="F48" s="61"/>
      <c r="G48" s="59"/>
      <c r="H48" s="59"/>
      <c r="I48" s="61"/>
      <c r="J48" s="61"/>
      <c r="K48" s="59"/>
      <c r="L48" s="80"/>
      <c r="M48" s="80"/>
      <c r="N48" s="59"/>
      <c r="O48" s="80"/>
    </row>
    <row r="49" spans="1:15" s="41" customFormat="1">
      <c r="A49" s="59">
        <v>1</v>
      </c>
      <c r="B49" s="839" t="s">
        <v>1303</v>
      </c>
      <c r="C49" s="59" t="s">
        <v>1</v>
      </c>
      <c r="D49" s="59">
        <v>1</v>
      </c>
      <c r="E49" s="59">
        <v>45000</v>
      </c>
      <c r="F49" s="61">
        <v>45</v>
      </c>
      <c r="G49" s="61">
        <v>1</v>
      </c>
      <c r="H49" s="59">
        <v>100000</v>
      </c>
      <c r="I49" s="61">
        <v>100</v>
      </c>
      <c r="J49" s="61">
        <v>1</v>
      </c>
      <c r="K49" s="59">
        <v>100000</v>
      </c>
      <c r="L49" s="61">
        <v>100</v>
      </c>
      <c r="M49" s="61">
        <f>J49-G49</f>
        <v>0</v>
      </c>
      <c r="N49" s="59"/>
      <c r="O49" s="61">
        <f>L49-I49</f>
        <v>0</v>
      </c>
    </row>
    <row r="50" spans="1:15" s="162" customFormat="1" ht="23.25" customHeight="1">
      <c r="A50" s="427" t="s">
        <v>266</v>
      </c>
      <c r="B50" s="447" t="s">
        <v>861</v>
      </c>
      <c r="C50" s="428">
        <v>4237</v>
      </c>
      <c r="D50" s="428"/>
      <c r="E50" s="428"/>
      <c r="F50" s="429">
        <f>SUM(F53:F54)</f>
        <v>8351</v>
      </c>
      <c r="G50" s="428"/>
      <c r="H50" s="428"/>
      <c r="I50" s="429">
        <f>SUM(I53:I53)</f>
        <v>15790</v>
      </c>
      <c r="J50" s="429"/>
      <c r="K50" s="428"/>
      <c r="L50" s="429">
        <f>SUM(L53:L53)</f>
        <v>15790</v>
      </c>
      <c r="M50" s="429">
        <f>J50-G50</f>
        <v>0</v>
      </c>
      <c r="N50" s="428"/>
      <c r="O50" s="429">
        <f>L50-I50</f>
        <v>0</v>
      </c>
    </row>
    <row r="51" spans="1:15" s="41" customFormat="1">
      <c r="A51" s="163"/>
      <c r="B51" s="430" t="s">
        <v>121</v>
      </c>
      <c r="C51" s="59"/>
      <c r="D51" s="59"/>
      <c r="E51" s="59"/>
      <c r="F51" s="61"/>
      <c r="G51" s="59"/>
      <c r="H51" s="59"/>
      <c r="I51" s="61"/>
      <c r="J51" s="61"/>
      <c r="K51" s="59"/>
      <c r="L51" s="80"/>
      <c r="M51" s="80"/>
      <c r="N51" s="59"/>
      <c r="O51" s="80"/>
    </row>
    <row r="52" spans="1:15" s="41" customFormat="1">
      <c r="A52" s="444"/>
      <c r="B52" s="448" t="s">
        <v>328</v>
      </c>
      <c r="C52" s="59"/>
      <c r="D52" s="59"/>
      <c r="E52" s="59"/>
      <c r="F52" s="61"/>
      <c r="G52" s="59"/>
      <c r="H52" s="59"/>
      <c r="I52" s="61"/>
      <c r="J52" s="61"/>
      <c r="K52" s="59"/>
      <c r="L52" s="80"/>
      <c r="M52" s="80"/>
      <c r="N52" s="59"/>
      <c r="O52" s="80"/>
    </row>
    <row r="53" spans="1:15" s="41" customFormat="1">
      <c r="A53" s="59">
        <v>1</v>
      </c>
      <c r="B53" s="839" t="s">
        <v>813</v>
      </c>
      <c r="C53" s="59" t="s">
        <v>1</v>
      </c>
      <c r="D53" s="59">
        <v>1</v>
      </c>
      <c r="E53" s="59">
        <v>7353000</v>
      </c>
      <c r="F53" s="61">
        <v>7353</v>
      </c>
      <c r="G53" s="61">
        <v>1</v>
      </c>
      <c r="H53" s="59">
        <v>15790000</v>
      </c>
      <c r="I53" s="61">
        <v>15790</v>
      </c>
      <c r="J53" s="61">
        <v>1</v>
      </c>
      <c r="K53" s="59">
        <v>15790000</v>
      </c>
      <c r="L53" s="61">
        <v>15790</v>
      </c>
      <c r="M53" s="61">
        <f>J53-G53</f>
        <v>0</v>
      </c>
      <c r="N53" s="59"/>
      <c r="O53" s="61">
        <f>L53-I53</f>
        <v>0</v>
      </c>
    </row>
    <row r="54" spans="1:15" s="41" customFormat="1">
      <c r="A54" s="59">
        <v>2</v>
      </c>
      <c r="B54" s="843" t="s">
        <v>865</v>
      </c>
      <c r="C54" s="59" t="s">
        <v>1</v>
      </c>
      <c r="D54" s="59"/>
      <c r="E54" s="59"/>
      <c r="F54" s="61">
        <v>998</v>
      </c>
      <c r="G54" s="61"/>
      <c r="H54" s="59"/>
      <c r="I54" s="61"/>
      <c r="J54" s="61"/>
      <c r="K54" s="59"/>
      <c r="L54" s="61"/>
      <c r="M54" s="61">
        <f>J54-G54</f>
        <v>0</v>
      </c>
      <c r="N54" s="59"/>
      <c r="O54" s="61">
        <f>L54-I54</f>
        <v>0</v>
      </c>
    </row>
    <row r="55" spans="1:15" s="162" customFormat="1" ht="23.25" customHeight="1">
      <c r="A55" s="427" t="s">
        <v>266</v>
      </c>
      <c r="B55" s="447" t="s">
        <v>55</v>
      </c>
      <c r="C55" s="428">
        <v>4239</v>
      </c>
      <c r="D55" s="428"/>
      <c r="E55" s="428"/>
      <c r="F55" s="429">
        <f>SUM(F58:F58)</f>
        <v>81</v>
      </c>
      <c r="G55" s="428"/>
      <c r="H55" s="428"/>
      <c r="I55" s="429">
        <f>SUM(I58:I58)</f>
        <v>0</v>
      </c>
      <c r="J55" s="429"/>
      <c r="K55" s="428"/>
      <c r="L55" s="429">
        <f>SUM(L58:L58)</f>
        <v>100</v>
      </c>
      <c r="M55" s="429">
        <f>J55-G55</f>
        <v>0</v>
      </c>
      <c r="N55" s="428"/>
      <c r="O55" s="429">
        <f>L55-I55</f>
        <v>100</v>
      </c>
    </row>
    <row r="56" spans="1:15" s="41" customFormat="1">
      <c r="A56" s="163"/>
      <c r="B56" s="430" t="s">
        <v>121</v>
      </c>
      <c r="C56" s="59"/>
      <c r="D56" s="59"/>
      <c r="E56" s="59"/>
      <c r="F56" s="61"/>
      <c r="G56" s="59"/>
      <c r="H56" s="59"/>
      <c r="I56" s="61"/>
      <c r="J56" s="61"/>
      <c r="K56" s="59"/>
      <c r="L56" s="80"/>
      <c r="M56" s="80"/>
      <c r="N56" s="59"/>
      <c r="O56" s="80"/>
    </row>
    <row r="57" spans="1:15" s="41" customFormat="1">
      <c r="A57" s="444"/>
      <c r="B57" s="448" t="s">
        <v>328</v>
      </c>
      <c r="C57" s="59"/>
      <c r="D57" s="59"/>
      <c r="E57" s="59"/>
      <c r="F57" s="61"/>
      <c r="G57" s="59"/>
      <c r="H57" s="59"/>
      <c r="I57" s="61"/>
      <c r="J57" s="61"/>
      <c r="K57" s="59"/>
      <c r="L57" s="80"/>
      <c r="M57" s="80"/>
      <c r="N57" s="59"/>
      <c r="O57" s="80"/>
    </row>
    <row r="58" spans="1:15" s="41" customFormat="1" ht="25.5">
      <c r="A58" s="59">
        <v>1</v>
      </c>
      <c r="B58" s="839" t="s">
        <v>1304</v>
      </c>
      <c r="C58" s="59" t="s">
        <v>1</v>
      </c>
      <c r="D58" s="59">
        <v>1</v>
      </c>
      <c r="E58" s="59">
        <v>81000</v>
      </c>
      <c r="F58" s="61">
        <v>81</v>
      </c>
      <c r="G58" s="61"/>
      <c r="H58" s="59"/>
      <c r="I58" s="61"/>
      <c r="J58" s="61">
        <v>1</v>
      </c>
      <c r="K58" s="59">
        <v>100000</v>
      </c>
      <c r="L58" s="61">
        <v>100</v>
      </c>
      <c r="M58" s="61">
        <f>J58-G58</f>
        <v>1</v>
      </c>
      <c r="N58" s="59"/>
      <c r="O58" s="61">
        <f>L58-I58</f>
        <v>100</v>
      </c>
    </row>
    <row r="59" spans="1:15" s="162" customFormat="1" ht="23.25" customHeight="1">
      <c r="A59" s="427" t="s">
        <v>266</v>
      </c>
      <c r="B59" s="447" t="s">
        <v>814</v>
      </c>
      <c r="C59" s="428">
        <v>4241</v>
      </c>
      <c r="D59" s="428"/>
      <c r="E59" s="428"/>
      <c r="F59" s="429">
        <f>SUM(F62:F63)</f>
        <v>320.70000000000005</v>
      </c>
      <c r="G59" s="428"/>
      <c r="H59" s="428"/>
      <c r="I59" s="429">
        <f>SUM(I62:I63)</f>
        <v>300</v>
      </c>
      <c r="J59" s="429"/>
      <c r="K59" s="428"/>
      <c r="L59" s="429">
        <f>SUM(L62:L63)</f>
        <v>350</v>
      </c>
      <c r="M59" s="429">
        <f>J59-G59</f>
        <v>0</v>
      </c>
      <c r="N59" s="428"/>
      <c r="O59" s="429">
        <f>L59-I59</f>
        <v>50</v>
      </c>
    </row>
    <row r="60" spans="1:15" s="41" customFormat="1">
      <c r="A60" s="163"/>
      <c r="B60" s="430" t="s">
        <v>121</v>
      </c>
      <c r="C60" s="59"/>
      <c r="D60" s="59"/>
      <c r="E60" s="59"/>
      <c r="F60" s="61"/>
      <c r="G60" s="59"/>
      <c r="H60" s="59"/>
      <c r="I60" s="61"/>
      <c r="J60" s="61"/>
      <c r="K60" s="59"/>
      <c r="L60" s="80"/>
      <c r="M60" s="80"/>
      <c r="N60" s="59"/>
      <c r="O60" s="80"/>
    </row>
    <row r="61" spans="1:15" s="41" customFormat="1">
      <c r="A61" s="444"/>
      <c r="B61" s="448" t="s">
        <v>328</v>
      </c>
      <c r="C61" s="59"/>
      <c r="D61" s="59"/>
      <c r="E61" s="59"/>
      <c r="F61" s="61"/>
      <c r="G61" s="59"/>
      <c r="H61" s="59"/>
      <c r="I61" s="61"/>
      <c r="J61" s="61"/>
      <c r="K61" s="59"/>
      <c r="L61" s="80"/>
      <c r="M61" s="80"/>
      <c r="N61" s="59"/>
      <c r="O61" s="80"/>
    </row>
    <row r="62" spans="1:15" s="41" customFormat="1" ht="30.6" customHeight="1">
      <c r="A62" s="59">
        <v>1</v>
      </c>
      <c r="B62" s="839" t="s">
        <v>1305</v>
      </c>
      <c r="C62" s="59" t="s">
        <v>1</v>
      </c>
      <c r="D62" s="59">
        <v>1</v>
      </c>
      <c r="E62" s="59">
        <v>166800</v>
      </c>
      <c r="F62" s="61">
        <v>166.8</v>
      </c>
      <c r="G62" s="61">
        <v>1</v>
      </c>
      <c r="H62" s="59">
        <v>100000</v>
      </c>
      <c r="I62" s="61">
        <v>100</v>
      </c>
      <c r="J62" s="61">
        <v>1</v>
      </c>
      <c r="K62" s="59">
        <v>150000</v>
      </c>
      <c r="L62" s="61">
        <f>J62*K62/1000</f>
        <v>150</v>
      </c>
      <c r="M62" s="61">
        <f>J62-G62</f>
        <v>0</v>
      </c>
      <c r="N62" s="59"/>
      <c r="O62" s="61">
        <f>L62-I62</f>
        <v>50</v>
      </c>
    </row>
    <row r="63" spans="1:15" s="41" customFormat="1">
      <c r="A63" s="59">
        <v>2</v>
      </c>
      <c r="B63" s="839" t="s">
        <v>815</v>
      </c>
      <c r="C63" s="59" t="s">
        <v>1</v>
      </c>
      <c r="D63" s="59">
        <v>1</v>
      </c>
      <c r="E63" s="59">
        <v>153941</v>
      </c>
      <c r="F63" s="61">
        <v>153.9</v>
      </c>
      <c r="G63" s="61">
        <v>1</v>
      </c>
      <c r="H63" s="59">
        <v>200000</v>
      </c>
      <c r="I63" s="61">
        <v>200</v>
      </c>
      <c r="J63" s="61">
        <v>1</v>
      </c>
      <c r="K63" s="59">
        <v>200000</v>
      </c>
      <c r="L63" s="61">
        <f>J63*K63/1000</f>
        <v>200</v>
      </c>
      <c r="M63" s="61">
        <f>J63-G63</f>
        <v>0</v>
      </c>
      <c r="N63" s="59"/>
      <c r="O63" s="61">
        <f>L63-I63</f>
        <v>0</v>
      </c>
    </row>
    <row r="64" spans="1:15" s="162" customFormat="1" ht="23.25" customHeight="1">
      <c r="A64" s="427" t="s">
        <v>266</v>
      </c>
      <c r="B64" s="427" t="s">
        <v>816</v>
      </c>
      <c r="C64" s="428">
        <v>4251</v>
      </c>
      <c r="D64" s="428"/>
      <c r="E64" s="428"/>
      <c r="F64" s="429">
        <f>SUM(F67:F68)</f>
        <v>5560.8</v>
      </c>
      <c r="G64" s="428"/>
      <c r="H64" s="428"/>
      <c r="I64" s="429">
        <f>SUM(I67:I67)</f>
        <v>2500</v>
      </c>
      <c r="J64" s="429"/>
      <c r="K64" s="428"/>
      <c r="L64" s="429">
        <f>SUM(L67:L67)</f>
        <v>22309.5</v>
      </c>
      <c r="M64" s="429">
        <f>J64-G64</f>
        <v>0</v>
      </c>
      <c r="N64" s="428"/>
      <c r="O64" s="429">
        <f>L64-I64</f>
        <v>19809.5</v>
      </c>
    </row>
    <row r="65" spans="1:15" s="41" customFormat="1">
      <c r="A65" s="163"/>
      <c r="B65" s="430" t="s">
        <v>121</v>
      </c>
      <c r="C65" s="59"/>
      <c r="D65" s="59"/>
      <c r="E65" s="59"/>
      <c r="F65" s="61"/>
      <c r="G65" s="59"/>
      <c r="H65" s="59"/>
      <c r="I65" s="61"/>
      <c r="J65" s="61"/>
      <c r="K65" s="59"/>
      <c r="L65" s="80"/>
      <c r="M65" s="80"/>
      <c r="N65" s="59"/>
      <c r="O65" s="80"/>
    </row>
    <row r="66" spans="1:15" s="41" customFormat="1">
      <c r="A66" s="444"/>
      <c r="B66" s="448" t="s">
        <v>328</v>
      </c>
      <c r="C66" s="59"/>
      <c r="D66" s="59"/>
      <c r="E66" s="59"/>
      <c r="F66" s="61"/>
      <c r="G66" s="59"/>
      <c r="H66" s="59"/>
      <c r="I66" s="61"/>
      <c r="J66" s="61"/>
      <c r="K66" s="59"/>
      <c r="L66" s="80"/>
      <c r="M66" s="80"/>
      <c r="N66" s="59"/>
      <c r="O66" s="80"/>
    </row>
    <row r="67" spans="1:15" s="41" customFormat="1">
      <c r="A67" s="59">
        <v>1</v>
      </c>
      <c r="B67" s="837" t="s">
        <v>817</v>
      </c>
      <c r="C67" s="59" t="s">
        <v>1</v>
      </c>
      <c r="D67" s="59">
        <v>1</v>
      </c>
      <c r="E67" s="59">
        <v>5362600</v>
      </c>
      <c r="F67" s="61">
        <v>5362.6</v>
      </c>
      <c r="G67" s="61">
        <v>1</v>
      </c>
      <c r="H67" s="59">
        <v>2500000</v>
      </c>
      <c r="I67" s="61">
        <v>2500</v>
      </c>
      <c r="J67" s="61">
        <v>1</v>
      </c>
      <c r="K67" s="59">
        <v>22309500</v>
      </c>
      <c r="L67" s="61">
        <v>22309.5</v>
      </c>
      <c r="M67" s="61">
        <f>J67-G67</f>
        <v>0</v>
      </c>
      <c r="N67" s="59"/>
      <c r="O67" s="61">
        <f>L67-I67</f>
        <v>19809.5</v>
      </c>
    </row>
    <row r="68" spans="1:15" s="41" customFormat="1">
      <c r="A68" s="59">
        <v>2</v>
      </c>
      <c r="B68" s="843" t="s">
        <v>865</v>
      </c>
      <c r="C68" s="59" t="s">
        <v>1</v>
      </c>
      <c r="D68" s="59"/>
      <c r="E68" s="59"/>
      <c r="F68" s="61">
        <v>198.2</v>
      </c>
      <c r="G68" s="61"/>
      <c r="H68" s="59"/>
      <c r="I68" s="61"/>
      <c r="J68" s="61"/>
      <c r="K68" s="59"/>
      <c r="L68" s="61"/>
      <c r="M68" s="61">
        <f>J68-G68</f>
        <v>0</v>
      </c>
      <c r="N68" s="59"/>
      <c r="O68" s="61">
        <f>L68-I68</f>
        <v>0</v>
      </c>
    </row>
    <row r="69" spans="1:15" s="162" customFormat="1" ht="40.9" customHeight="1">
      <c r="A69" s="427" t="s">
        <v>266</v>
      </c>
      <c r="B69" s="428" t="s">
        <v>818</v>
      </c>
      <c r="C69" s="428">
        <v>4252</v>
      </c>
      <c r="D69" s="428"/>
      <c r="E69" s="428"/>
      <c r="F69" s="429">
        <f>SUM(F72:F74)</f>
        <v>1838.6</v>
      </c>
      <c r="G69" s="428"/>
      <c r="H69" s="428"/>
      <c r="I69" s="429">
        <f>SUM(I72:I73)</f>
        <v>1900</v>
      </c>
      <c r="J69" s="429"/>
      <c r="K69" s="428"/>
      <c r="L69" s="429">
        <f>SUM(L72:L73)</f>
        <v>1900</v>
      </c>
      <c r="M69" s="429">
        <f>J69-G69</f>
        <v>0</v>
      </c>
      <c r="N69" s="428"/>
      <c r="O69" s="429">
        <f>L69-I69</f>
        <v>0</v>
      </c>
    </row>
    <row r="70" spans="1:15" s="41" customFormat="1">
      <c r="A70" s="163"/>
      <c r="B70" s="430" t="s">
        <v>121</v>
      </c>
      <c r="C70" s="59"/>
      <c r="D70" s="59"/>
      <c r="E70" s="59"/>
      <c r="F70" s="61"/>
      <c r="G70" s="59"/>
      <c r="H70" s="59"/>
      <c r="I70" s="61"/>
      <c r="J70" s="61"/>
      <c r="K70" s="59"/>
      <c r="L70" s="80"/>
      <c r="M70" s="80"/>
      <c r="N70" s="59"/>
      <c r="O70" s="80"/>
    </row>
    <row r="71" spans="1:15" s="41" customFormat="1">
      <c r="A71" s="444"/>
      <c r="B71" s="448" t="s">
        <v>328</v>
      </c>
      <c r="C71" s="59"/>
      <c r="D71" s="59"/>
      <c r="E71" s="59"/>
      <c r="F71" s="61"/>
      <c r="G71" s="59"/>
      <c r="H71" s="59"/>
      <c r="I71" s="61"/>
      <c r="J71" s="61"/>
      <c r="K71" s="59"/>
      <c r="L71" s="80"/>
      <c r="M71" s="80"/>
      <c r="N71" s="59"/>
      <c r="O71" s="80"/>
    </row>
    <row r="72" spans="1:15" s="41" customFormat="1">
      <c r="A72" s="59">
        <v>1</v>
      </c>
      <c r="B72" s="837" t="s">
        <v>819</v>
      </c>
      <c r="C72" s="59" t="s">
        <v>1</v>
      </c>
      <c r="D72" s="59">
        <v>1</v>
      </c>
      <c r="E72" s="59">
        <v>949500</v>
      </c>
      <c r="F72" s="61">
        <v>949.5</v>
      </c>
      <c r="G72" s="61">
        <v>1</v>
      </c>
      <c r="H72" s="59">
        <v>950000</v>
      </c>
      <c r="I72" s="61">
        <v>950</v>
      </c>
      <c r="J72" s="61">
        <v>1</v>
      </c>
      <c r="K72" s="59">
        <v>950000</v>
      </c>
      <c r="L72" s="61">
        <f>J72*K72/1000</f>
        <v>950</v>
      </c>
      <c r="M72" s="61">
        <f>J72-G72</f>
        <v>0</v>
      </c>
      <c r="N72" s="59"/>
      <c r="O72" s="61">
        <f>L72-I72</f>
        <v>0</v>
      </c>
    </row>
    <row r="73" spans="1:15" s="41" customFormat="1">
      <c r="A73" s="59">
        <v>2</v>
      </c>
      <c r="B73" s="837" t="s">
        <v>820</v>
      </c>
      <c r="C73" s="59" t="s">
        <v>1</v>
      </c>
      <c r="D73" s="59">
        <v>1</v>
      </c>
      <c r="E73" s="59">
        <v>540000</v>
      </c>
      <c r="F73" s="61">
        <v>540</v>
      </c>
      <c r="G73" s="61">
        <v>1</v>
      </c>
      <c r="H73" s="59">
        <v>950000</v>
      </c>
      <c r="I73" s="61">
        <v>950</v>
      </c>
      <c r="J73" s="61">
        <v>1</v>
      </c>
      <c r="K73" s="59">
        <v>950000</v>
      </c>
      <c r="L73" s="61">
        <f>J73*K73/1000</f>
        <v>950</v>
      </c>
      <c r="M73" s="61">
        <f>J73-G73</f>
        <v>0</v>
      </c>
      <c r="N73" s="59"/>
      <c r="O73" s="61">
        <f>L73-I73</f>
        <v>0</v>
      </c>
    </row>
    <row r="74" spans="1:15" s="41" customFormat="1">
      <c r="A74" s="59">
        <v>3</v>
      </c>
      <c r="B74" s="843" t="s">
        <v>865</v>
      </c>
      <c r="C74" s="59" t="s">
        <v>1</v>
      </c>
      <c r="D74" s="59"/>
      <c r="E74" s="59"/>
      <c r="F74" s="61">
        <v>349.1</v>
      </c>
      <c r="G74" s="61"/>
      <c r="H74" s="59"/>
      <c r="I74" s="61"/>
      <c r="J74" s="61"/>
      <c r="K74" s="59"/>
      <c r="L74" s="61">
        <f>J74*K74/1000</f>
        <v>0</v>
      </c>
      <c r="M74" s="61">
        <f>J74-G74</f>
        <v>0</v>
      </c>
      <c r="N74" s="59"/>
      <c r="O74" s="61">
        <f>L74-I74</f>
        <v>0</v>
      </c>
    </row>
    <row r="75" spans="1:15" s="162" customFormat="1" ht="40.9" customHeight="1">
      <c r="A75" s="427" t="s">
        <v>266</v>
      </c>
      <c r="B75" s="427" t="s">
        <v>821</v>
      </c>
      <c r="C75" s="428">
        <v>4261</v>
      </c>
      <c r="D75" s="428"/>
      <c r="E75" s="428"/>
      <c r="F75" s="429">
        <f>SUM(F78:F104)</f>
        <v>1349.1</v>
      </c>
      <c r="G75" s="428"/>
      <c r="H75" s="428"/>
      <c r="I75" s="429">
        <f>SUM(I78:I104)</f>
        <v>1267.4000000000001</v>
      </c>
      <c r="J75" s="429"/>
      <c r="K75" s="428"/>
      <c r="L75" s="429">
        <f>SUM(L78:L99)</f>
        <v>1275.5999999999999</v>
      </c>
      <c r="M75" s="429">
        <f>J75-G75</f>
        <v>0</v>
      </c>
      <c r="N75" s="428"/>
      <c r="O75" s="429">
        <f>L75-I75</f>
        <v>8.1999999999998181</v>
      </c>
    </row>
    <row r="76" spans="1:15" s="41" customFormat="1">
      <c r="A76" s="163"/>
      <c r="B76" s="430" t="s">
        <v>121</v>
      </c>
      <c r="C76" s="59"/>
      <c r="D76" s="59"/>
      <c r="E76" s="59"/>
      <c r="F76" s="61"/>
      <c r="G76" s="59"/>
      <c r="H76" s="59"/>
      <c r="I76" s="61"/>
      <c r="J76" s="61"/>
      <c r="K76" s="59"/>
      <c r="L76" s="80"/>
      <c r="M76" s="80"/>
      <c r="N76" s="59"/>
      <c r="O76" s="80"/>
    </row>
    <row r="77" spans="1:15" s="41" customFormat="1">
      <c r="A77" s="444"/>
      <c r="B77" s="448" t="s">
        <v>328</v>
      </c>
      <c r="C77" s="59"/>
      <c r="D77" s="59"/>
      <c r="E77" s="59"/>
      <c r="F77" s="61"/>
      <c r="G77" s="59"/>
      <c r="H77" s="59"/>
      <c r="I77" s="61"/>
      <c r="J77" s="61"/>
      <c r="K77" s="59"/>
      <c r="L77" s="80"/>
      <c r="M77" s="80"/>
      <c r="N77" s="59"/>
      <c r="O77" s="80"/>
    </row>
    <row r="78" spans="1:15" s="41" customFormat="1">
      <c r="A78" s="59">
        <v>1</v>
      </c>
      <c r="B78" s="839" t="s">
        <v>822</v>
      </c>
      <c r="C78" s="59" t="s">
        <v>1</v>
      </c>
      <c r="D78" s="59">
        <v>20</v>
      </c>
      <c r="E78" s="59">
        <v>346.2</v>
      </c>
      <c r="F78" s="61">
        <v>6.9</v>
      </c>
      <c r="G78" s="61">
        <v>20</v>
      </c>
      <c r="H78" s="59">
        <v>350</v>
      </c>
      <c r="I78" s="61">
        <f t="shared" ref="I78:I90" si="0">G78*H78/1000</f>
        <v>7</v>
      </c>
      <c r="J78" s="61">
        <v>20</v>
      </c>
      <c r="K78" s="59">
        <v>350</v>
      </c>
      <c r="L78" s="61">
        <f>J78*K78/1000</f>
        <v>7</v>
      </c>
      <c r="M78" s="61">
        <f t="shared" ref="M78:M103" si="1">J78-G78</f>
        <v>0</v>
      </c>
      <c r="N78" s="59"/>
      <c r="O78" s="61">
        <f t="shared" ref="O78:O103" si="2">L78-I78</f>
        <v>0</v>
      </c>
    </row>
    <row r="79" spans="1:15" s="41" customFormat="1">
      <c r="A79" s="59">
        <v>2</v>
      </c>
      <c r="B79" s="839" t="s">
        <v>823</v>
      </c>
      <c r="C79" s="59" t="s">
        <v>1</v>
      </c>
      <c r="D79" s="59">
        <v>10</v>
      </c>
      <c r="E79" s="59">
        <v>3456</v>
      </c>
      <c r="F79" s="61">
        <v>34.6</v>
      </c>
      <c r="G79" s="61">
        <v>10</v>
      </c>
      <c r="H79" s="59">
        <v>3500</v>
      </c>
      <c r="I79" s="61">
        <f t="shared" si="0"/>
        <v>35</v>
      </c>
      <c r="J79" s="61">
        <v>10</v>
      </c>
      <c r="K79" s="59">
        <v>3500</v>
      </c>
      <c r="L79" s="61">
        <f t="shared" ref="L79:L104" si="3">J79*K79/1000</f>
        <v>35</v>
      </c>
      <c r="M79" s="61">
        <f t="shared" si="1"/>
        <v>0</v>
      </c>
      <c r="N79" s="59"/>
      <c r="O79" s="61">
        <f t="shared" si="2"/>
        <v>0</v>
      </c>
    </row>
    <row r="80" spans="1:15" s="41" customFormat="1">
      <c r="A80" s="59">
        <v>3</v>
      </c>
      <c r="B80" s="839" t="s">
        <v>824</v>
      </c>
      <c r="C80" s="59" t="s">
        <v>1</v>
      </c>
      <c r="D80" s="59">
        <v>50</v>
      </c>
      <c r="E80" s="59">
        <v>172.8</v>
      </c>
      <c r="F80" s="61">
        <v>8.6</v>
      </c>
      <c r="G80" s="61">
        <v>50</v>
      </c>
      <c r="H80" s="59">
        <v>300</v>
      </c>
      <c r="I80" s="61">
        <f t="shared" si="0"/>
        <v>15</v>
      </c>
      <c r="J80" s="61">
        <v>50</v>
      </c>
      <c r="K80" s="59">
        <v>300</v>
      </c>
      <c r="L80" s="61">
        <f t="shared" si="3"/>
        <v>15</v>
      </c>
      <c r="M80" s="61">
        <f t="shared" si="1"/>
        <v>0</v>
      </c>
      <c r="N80" s="59"/>
      <c r="O80" s="61">
        <f t="shared" si="2"/>
        <v>0</v>
      </c>
    </row>
    <row r="81" spans="1:15" s="41" customFormat="1">
      <c r="A81" s="59">
        <v>4</v>
      </c>
      <c r="B81" s="839" t="s">
        <v>825</v>
      </c>
      <c r="C81" s="59" t="s">
        <v>1</v>
      </c>
      <c r="D81" s="59">
        <v>170</v>
      </c>
      <c r="E81" s="59">
        <v>15.67</v>
      </c>
      <c r="F81" s="61">
        <v>2.7</v>
      </c>
      <c r="G81" s="61">
        <v>170</v>
      </c>
      <c r="H81" s="59">
        <v>20</v>
      </c>
      <c r="I81" s="61">
        <f t="shared" si="0"/>
        <v>3.4</v>
      </c>
      <c r="J81" s="61">
        <v>170</v>
      </c>
      <c r="K81" s="59">
        <v>20</v>
      </c>
      <c r="L81" s="61">
        <f t="shared" si="3"/>
        <v>3.4</v>
      </c>
      <c r="M81" s="61">
        <f t="shared" si="1"/>
        <v>0</v>
      </c>
      <c r="N81" s="59"/>
      <c r="O81" s="61">
        <f t="shared" si="2"/>
        <v>0</v>
      </c>
    </row>
    <row r="82" spans="1:15" s="41" customFormat="1">
      <c r="A82" s="59">
        <v>5</v>
      </c>
      <c r="B82" s="839" t="s">
        <v>825</v>
      </c>
      <c r="C82" s="59" t="s">
        <v>1</v>
      </c>
      <c r="D82" s="59">
        <v>76</v>
      </c>
      <c r="E82" s="59">
        <v>773.68</v>
      </c>
      <c r="F82" s="61">
        <v>58.8</v>
      </c>
      <c r="G82" s="61">
        <v>76</v>
      </c>
      <c r="H82" s="59">
        <v>1000</v>
      </c>
      <c r="I82" s="61">
        <f t="shared" si="0"/>
        <v>76</v>
      </c>
      <c r="J82" s="61">
        <v>76</v>
      </c>
      <c r="K82" s="59">
        <v>1200</v>
      </c>
      <c r="L82" s="61">
        <f t="shared" si="3"/>
        <v>91.2</v>
      </c>
      <c r="M82" s="61">
        <f t="shared" si="1"/>
        <v>0</v>
      </c>
      <c r="N82" s="59"/>
      <c r="O82" s="61">
        <f t="shared" si="2"/>
        <v>15.200000000000003</v>
      </c>
    </row>
    <row r="83" spans="1:15" s="41" customFormat="1">
      <c r="A83" s="59">
        <v>6</v>
      </c>
      <c r="B83" s="837" t="s">
        <v>826</v>
      </c>
      <c r="C83" s="59" t="s">
        <v>1</v>
      </c>
      <c r="D83" s="59"/>
      <c r="E83" s="59"/>
      <c r="F83" s="61"/>
      <c r="G83" s="61">
        <v>10</v>
      </c>
      <c r="H83" s="59">
        <v>800</v>
      </c>
      <c r="I83" s="61">
        <f t="shared" si="0"/>
        <v>8</v>
      </c>
      <c r="J83" s="61">
        <v>10</v>
      </c>
      <c r="K83" s="59">
        <v>800</v>
      </c>
      <c r="L83" s="61">
        <f t="shared" si="3"/>
        <v>8</v>
      </c>
      <c r="M83" s="61">
        <f t="shared" si="1"/>
        <v>0</v>
      </c>
      <c r="N83" s="59"/>
      <c r="O83" s="61">
        <f t="shared" si="2"/>
        <v>0</v>
      </c>
    </row>
    <row r="84" spans="1:15" s="41" customFormat="1">
      <c r="A84" s="59">
        <v>7</v>
      </c>
      <c r="B84" s="838" t="s">
        <v>827</v>
      </c>
      <c r="C84" s="59" t="s">
        <v>1</v>
      </c>
      <c r="D84" s="59">
        <v>2</v>
      </c>
      <c r="E84" s="59">
        <v>31200</v>
      </c>
      <c r="F84" s="61">
        <v>62.4</v>
      </c>
      <c r="G84" s="61">
        <v>10</v>
      </c>
      <c r="H84" s="59">
        <v>6300</v>
      </c>
      <c r="I84" s="61">
        <f t="shared" si="0"/>
        <v>63</v>
      </c>
      <c r="J84" s="61"/>
      <c r="K84" s="59"/>
      <c r="L84" s="61">
        <f t="shared" si="3"/>
        <v>0</v>
      </c>
      <c r="M84" s="61">
        <f t="shared" si="1"/>
        <v>-10</v>
      </c>
      <c r="N84" s="59"/>
      <c r="O84" s="61">
        <f t="shared" si="2"/>
        <v>-63</v>
      </c>
    </row>
    <row r="85" spans="1:15" s="41" customFormat="1">
      <c r="A85" s="59">
        <v>8</v>
      </c>
      <c r="B85" s="838" t="s">
        <v>827</v>
      </c>
      <c r="C85" s="59" t="s">
        <v>1</v>
      </c>
      <c r="D85" s="59">
        <v>6</v>
      </c>
      <c r="E85" s="59">
        <v>4980</v>
      </c>
      <c r="F85" s="61">
        <v>29.9</v>
      </c>
      <c r="G85" s="61">
        <v>10</v>
      </c>
      <c r="H85" s="59">
        <v>6000</v>
      </c>
      <c r="I85" s="61">
        <f t="shared" si="0"/>
        <v>60</v>
      </c>
      <c r="J85" s="61">
        <v>10</v>
      </c>
      <c r="K85" s="59">
        <v>6000</v>
      </c>
      <c r="L85" s="61">
        <f t="shared" si="3"/>
        <v>60</v>
      </c>
      <c r="M85" s="61">
        <f t="shared" si="1"/>
        <v>0</v>
      </c>
      <c r="N85" s="59"/>
      <c r="O85" s="61">
        <f t="shared" si="2"/>
        <v>0</v>
      </c>
    </row>
    <row r="86" spans="1:15" s="41" customFormat="1">
      <c r="A86" s="59">
        <v>9</v>
      </c>
      <c r="B86" s="838" t="s">
        <v>827</v>
      </c>
      <c r="C86" s="59" t="s">
        <v>1</v>
      </c>
      <c r="D86" s="59">
        <v>10</v>
      </c>
      <c r="E86" s="59">
        <v>4680</v>
      </c>
      <c r="F86" s="61">
        <v>49.8</v>
      </c>
      <c r="G86" s="61">
        <v>10</v>
      </c>
      <c r="H86" s="59">
        <v>6000</v>
      </c>
      <c r="I86" s="61">
        <f t="shared" si="0"/>
        <v>60</v>
      </c>
      <c r="J86" s="61">
        <v>10</v>
      </c>
      <c r="K86" s="59">
        <v>6000</v>
      </c>
      <c r="L86" s="61">
        <f t="shared" si="3"/>
        <v>60</v>
      </c>
      <c r="M86" s="61">
        <f t="shared" si="1"/>
        <v>0</v>
      </c>
      <c r="N86" s="59"/>
      <c r="O86" s="61">
        <f t="shared" si="2"/>
        <v>0</v>
      </c>
    </row>
    <row r="87" spans="1:15" s="41" customFormat="1">
      <c r="A87" s="59">
        <v>10</v>
      </c>
      <c r="B87" s="838" t="s">
        <v>827</v>
      </c>
      <c r="C87" s="59" t="s">
        <v>1</v>
      </c>
      <c r="D87" s="59">
        <v>10</v>
      </c>
      <c r="E87" s="59">
        <v>179940</v>
      </c>
      <c r="F87" s="61">
        <v>179.9</v>
      </c>
      <c r="G87" s="61">
        <v>10</v>
      </c>
      <c r="H87" s="59">
        <v>6000</v>
      </c>
      <c r="I87" s="61">
        <f t="shared" si="0"/>
        <v>60</v>
      </c>
      <c r="J87" s="61">
        <v>10</v>
      </c>
      <c r="K87" s="59">
        <v>6000</v>
      </c>
      <c r="L87" s="61">
        <f t="shared" si="3"/>
        <v>60</v>
      </c>
      <c r="M87" s="61">
        <f t="shared" si="1"/>
        <v>0</v>
      </c>
      <c r="N87" s="59"/>
      <c r="O87" s="61">
        <f t="shared" si="2"/>
        <v>0</v>
      </c>
    </row>
    <row r="88" spans="1:15" s="41" customFormat="1">
      <c r="A88" s="59">
        <v>11</v>
      </c>
      <c r="B88" s="838" t="s">
        <v>827</v>
      </c>
      <c r="C88" s="59" t="s">
        <v>1</v>
      </c>
      <c r="D88" s="59">
        <v>10</v>
      </c>
      <c r="E88" s="59">
        <v>4980</v>
      </c>
      <c r="F88" s="61">
        <v>49.8</v>
      </c>
      <c r="G88" s="61">
        <v>10</v>
      </c>
      <c r="H88" s="59">
        <v>6000</v>
      </c>
      <c r="I88" s="61">
        <f t="shared" si="0"/>
        <v>60</v>
      </c>
      <c r="J88" s="61">
        <v>10</v>
      </c>
      <c r="K88" s="59">
        <v>6000</v>
      </c>
      <c r="L88" s="61">
        <f t="shared" si="3"/>
        <v>60</v>
      </c>
      <c r="M88" s="61">
        <f t="shared" si="1"/>
        <v>0</v>
      </c>
      <c r="N88" s="59"/>
      <c r="O88" s="61">
        <f t="shared" si="2"/>
        <v>0</v>
      </c>
    </row>
    <row r="89" spans="1:15" s="41" customFormat="1">
      <c r="A89" s="59">
        <v>12</v>
      </c>
      <c r="B89" s="838" t="s">
        <v>828</v>
      </c>
      <c r="C89" s="59" t="s">
        <v>1</v>
      </c>
      <c r="D89" s="59">
        <v>10</v>
      </c>
      <c r="E89" s="59">
        <v>7980</v>
      </c>
      <c r="F89" s="61">
        <v>79.8</v>
      </c>
      <c r="G89" s="61">
        <v>2</v>
      </c>
      <c r="H89" s="59">
        <v>35000</v>
      </c>
      <c r="I89" s="61">
        <f t="shared" si="0"/>
        <v>70</v>
      </c>
      <c r="J89" s="61">
        <v>2</v>
      </c>
      <c r="K89" s="59">
        <v>35000</v>
      </c>
      <c r="L89" s="61">
        <f t="shared" si="3"/>
        <v>70</v>
      </c>
      <c r="M89" s="61">
        <f t="shared" si="1"/>
        <v>0</v>
      </c>
      <c r="N89" s="59"/>
      <c r="O89" s="61">
        <f t="shared" si="2"/>
        <v>0</v>
      </c>
    </row>
    <row r="90" spans="1:15" s="41" customFormat="1">
      <c r="A90" s="59">
        <v>13</v>
      </c>
      <c r="B90" s="837" t="s">
        <v>829</v>
      </c>
      <c r="C90" s="59" t="s">
        <v>1</v>
      </c>
      <c r="D90" s="59"/>
      <c r="E90" s="59"/>
      <c r="F90" s="61"/>
      <c r="G90" s="61">
        <v>350</v>
      </c>
      <c r="H90" s="59">
        <v>600</v>
      </c>
      <c r="I90" s="61">
        <f t="shared" si="0"/>
        <v>210</v>
      </c>
      <c r="J90" s="61">
        <v>350</v>
      </c>
      <c r="K90" s="59">
        <v>720</v>
      </c>
      <c r="L90" s="61">
        <f t="shared" si="3"/>
        <v>252</v>
      </c>
      <c r="M90" s="61">
        <f t="shared" si="1"/>
        <v>0</v>
      </c>
      <c r="N90" s="59"/>
      <c r="O90" s="61">
        <f t="shared" si="2"/>
        <v>42</v>
      </c>
    </row>
    <row r="91" spans="1:15" s="41" customFormat="1">
      <c r="A91" s="59">
        <v>14</v>
      </c>
      <c r="B91" s="838" t="s">
        <v>830</v>
      </c>
      <c r="C91" s="59" t="s">
        <v>1</v>
      </c>
      <c r="D91" s="59">
        <v>200</v>
      </c>
      <c r="E91" s="59">
        <v>49.5</v>
      </c>
      <c r="F91" s="61">
        <v>9.9</v>
      </c>
      <c r="G91" s="61"/>
      <c r="H91" s="59"/>
      <c r="I91" s="61">
        <f>G91*H91</f>
        <v>0</v>
      </c>
      <c r="J91" s="61"/>
      <c r="K91" s="59"/>
      <c r="L91" s="61">
        <f t="shared" si="3"/>
        <v>0</v>
      </c>
      <c r="M91" s="61">
        <f t="shared" si="1"/>
        <v>0</v>
      </c>
      <c r="N91" s="59"/>
      <c r="O91" s="61">
        <f t="shared" si="2"/>
        <v>0</v>
      </c>
    </row>
    <row r="92" spans="1:15" s="41" customFormat="1">
      <c r="A92" s="59">
        <v>15</v>
      </c>
      <c r="B92" s="837" t="s">
        <v>831</v>
      </c>
      <c r="C92" s="59" t="s">
        <v>1</v>
      </c>
      <c r="D92" s="59">
        <v>200</v>
      </c>
      <c r="E92" s="59">
        <v>108.84</v>
      </c>
      <c r="F92" s="61">
        <v>21.8</v>
      </c>
      <c r="G92" s="61">
        <v>200</v>
      </c>
      <c r="H92" s="59">
        <v>120</v>
      </c>
      <c r="I92" s="61">
        <f t="shared" ref="I92:I97" si="4">G92*H92/1000</f>
        <v>24</v>
      </c>
      <c r="J92" s="61">
        <v>200</v>
      </c>
      <c r="K92" s="59">
        <v>120</v>
      </c>
      <c r="L92" s="61">
        <f t="shared" si="3"/>
        <v>24</v>
      </c>
      <c r="M92" s="61">
        <f t="shared" si="1"/>
        <v>0</v>
      </c>
      <c r="N92" s="59"/>
      <c r="O92" s="61">
        <f t="shared" si="2"/>
        <v>0</v>
      </c>
    </row>
    <row r="93" spans="1:15" s="41" customFormat="1">
      <c r="A93" s="59">
        <v>16</v>
      </c>
      <c r="B93" s="838" t="s">
        <v>832</v>
      </c>
      <c r="C93" s="59" t="s">
        <v>1</v>
      </c>
      <c r="D93" s="59">
        <v>30</v>
      </c>
      <c r="E93" s="59">
        <v>692</v>
      </c>
      <c r="F93" s="61">
        <v>20.8</v>
      </c>
      <c r="G93" s="61">
        <v>30</v>
      </c>
      <c r="H93" s="59">
        <v>700</v>
      </c>
      <c r="I93" s="61">
        <f t="shared" si="4"/>
        <v>21</v>
      </c>
      <c r="J93" s="61">
        <v>30</v>
      </c>
      <c r="K93" s="59">
        <v>700</v>
      </c>
      <c r="L93" s="61">
        <f t="shared" si="3"/>
        <v>21</v>
      </c>
      <c r="M93" s="61">
        <f t="shared" si="1"/>
        <v>0</v>
      </c>
      <c r="N93" s="59"/>
      <c r="O93" s="61">
        <f t="shared" si="2"/>
        <v>0</v>
      </c>
    </row>
    <row r="94" spans="1:15" s="41" customFormat="1">
      <c r="A94" s="59">
        <v>17</v>
      </c>
      <c r="B94" s="838" t="s">
        <v>833</v>
      </c>
      <c r="C94" s="59" t="s">
        <v>1</v>
      </c>
      <c r="D94" s="59"/>
      <c r="E94" s="59"/>
      <c r="F94" s="61"/>
      <c r="G94" s="61">
        <v>2500</v>
      </c>
      <c r="H94" s="54">
        <v>4</v>
      </c>
      <c r="I94" s="61">
        <f t="shared" si="4"/>
        <v>10</v>
      </c>
      <c r="J94" s="61">
        <v>2500</v>
      </c>
      <c r="K94" s="59">
        <v>4</v>
      </c>
      <c r="L94" s="61">
        <f t="shared" si="3"/>
        <v>10</v>
      </c>
      <c r="M94" s="61">
        <f t="shared" si="1"/>
        <v>0</v>
      </c>
      <c r="N94" s="59"/>
      <c r="O94" s="61">
        <f t="shared" si="2"/>
        <v>0</v>
      </c>
    </row>
    <row r="95" spans="1:15" s="41" customFormat="1">
      <c r="A95" s="59">
        <v>18</v>
      </c>
      <c r="B95" s="838" t="s">
        <v>834</v>
      </c>
      <c r="C95" s="59" t="s">
        <v>1</v>
      </c>
      <c r="D95" s="59"/>
      <c r="E95" s="59"/>
      <c r="F95" s="61"/>
      <c r="G95" s="61">
        <v>200</v>
      </c>
      <c r="H95" s="59">
        <v>100</v>
      </c>
      <c r="I95" s="61">
        <f t="shared" si="4"/>
        <v>20</v>
      </c>
      <c r="J95" s="61">
        <v>200</v>
      </c>
      <c r="K95" s="59">
        <v>120</v>
      </c>
      <c r="L95" s="61">
        <f t="shared" si="3"/>
        <v>24</v>
      </c>
      <c r="M95" s="61">
        <f t="shared" si="1"/>
        <v>0</v>
      </c>
      <c r="N95" s="59"/>
      <c r="O95" s="61">
        <f t="shared" si="2"/>
        <v>4</v>
      </c>
    </row>
    <row r="96" spans="1:15" s="41" customFormat="1" ht="38.25">
      <c r="A96" s="59">
        <v>19</v>
      </c>
      <c r="B96" s="837" t="s">
        <v>835</v>
      </c>
      <c r="C96" s="59" t="s">
        <v>1</v>
      </c>
      <c r="D96" s="59">
        <v>11</v>
      </c>
      <c r="E96" s="59">
        <v>12371</v>
      </c>
      <c r="F96" s="61">
        <v>136</v>
      </c>
      <c r="G96" s="61">
        <v>10</v>
      </c>
      <c r="H96" s="59">
        <v>15000</v>
      </c>
      <c r="I96" s="61">
        <f t="shared" si="4"/>
        <v>150</v>
      </c>
      <c r="J96" s="61">
        <v>10</v>
      </c>
      <c r="K96" s="59">
        <v>15000</v>
      </c>
      <c r="L96" s="61">
        <f t="shared" si="3"/>
        <v>150</v>
      </c>
      <c r="M96" s="61">
        <f t="shared" si="1"/>
        <v>0</v>
      </c>
      <c r="N96" s="59"/>
      <c r="O96" s="61">
        <f t="shared" si="2"/>
        <v>0</v>
      </c>
    </row>
    <row r="97" spans="1:15" s="41" customFormat="1">
      <c r="A97" s="59">
        <v>20</v>
      </c>
      <c r="B97" s="838" t="s">
        <v>836</v>
      </c>
      <c r="C97" s="59" t="s">
        <v>1</v>
      </c>
      <c r="D97" s="59"/>
      <c r="E97" s="59"/>
      <c r="F97" s="61"/>
      <c r="G97" s="61">
        <v>5</v>
      </c>
      <c r="H97" s="59">
        <v>3000</v>
      </c>
      <c r="I97" s="61">
        <f t="shared" si="4"/>
        <v>15</v>
      </c>
      <c r="J97" s="61">
        <v>5</v>
      </c>
      <c r="K97" s="59">
        <v>5000</v>
      </c>
      <c r="L97" s="61">
        <f>J97*K97/1000</f>
        <v>25</v>
      </c>
      <c r="M97" s="61">
        <f t="shared" si="1"/>
        <v>0</v>
      </c>
      <c r="N97" s="59"/>
      <c r="O97" s="61">
        <f t="shared" si="2"/>
        <v>10</v>
      </c>
    </row>
    <row r="98" spans="1:15" s="41" customFormat="1">
      <c r="A98" s="59">
        <v>21</v>
      </c>
      <c r="B98" s="837" t="s">
        <v>837</v>
      </c>
      <c r="C98" s="59" t="s">
        <v>1</v>
      </c>
      <c r="D98" s="59">
        <v>20</v>
      </c>
      <c r="E98" s="59">
        <v>2160</v>
      </c>
      <c r="F98" s="61">
        <v>43.2</v>
      </c>
      <c r="G98" s="61">
        <v>20</v>
      </c>
      <c r="H98" s="59">
        <v>5000</v>
      </c>
      <c r="I98" s="61">
        <f>G98*H98/1000</f>
        <v>100</v>
      </c>
      <c r="J98" s="61">
        <v>20</v>
      </c>
      <c r="K98" s="59">
        <v>5000</v>
      </c>
      <c r="L98" s="61">
        <f t="shared" si="3"/>
        <v>100</v>
      </c>
      <c r="M98" s="61">
        <f t="shared" si="1"/>
        <v>0</v>
      </c>
      <c r="N98" s="59"/>
      <c r="O98" s="61">
        <f t="shared" si="2"/>
        <v>0</v>
      </c>
    </row>
    <row r="99" spans="1:15" s="41" customFormat="1">
      <c r="A99" s="59">
        <v>22</v>
      </c>
      <c r="B99" s="838" t="s">
        <v>838</v>
      </c>
      <c r="C99" s="59" t="s">
        <v>1</v>
      </c>
      <c r="D99" s="59">
        <v>5</v>
      </c>
      <c r="E99" s="59">
        <v>4224</v>
      </c>
      <c r="F99" s="61">
        <v>21.1</v>
      </c>
      <c r="G99" s="61">
        <v>50</v>
      </c>
      <c r="H99" s="59">
        <v>4000</v>
      </c>
      <c r="I99" s="61">
        <f>G99*H99/1000</f>
        <v>200</v>
      </c>
      <c r="J99" s="61">
        <v>50</v>
      </c>
      <c r="K99" s="59">
        <v>4000</v>
      </c>
      <c r="L99" s="61">
        <f t="shared" si="3"/>
        <v>200</v>
      </c>
      <c r="M99" s="61">
        <f t="shared" si="1"/>
        <v>0</v>
      </c>
      <c r="N99" s="59"/>
      <c r="O99" s="61">
        <f t="shared" si="2"/>
        <v>0</v>
      </c>
    </row>
    <row r="100" spans="1:15">
      <c r="A100" s="54">
        <v>23</v>
      </c>
      <c r="B100" s="841" t="s">
        <v>862</v>
      </c>
      <c r="C100" s="59" t="s">
        <v>1</v>
      </c>
      <c r="D100" s="54">
        <v>1</v>
      </c>
      <c r="E100" s="54">
        <v>168000</v>
      </c>
      <c r="F100" s="842">
        <v>168</v>
      </c>
      <c r="G100" s="61"/>
      <c r="H100" s="59"/>
      <c r="I100" s="61">
        <f>G100*H100</f>
        <v>0</v>
      </c>
      <c r="J100" s="76"/>
      <c r="K100" s="76"/>
      <c r="L100" s="61">
        <f t="shared" si="3"/>
        <v>0</v>
      </c>
      <c r="M100" s="61">
        <f t="shared" si="1"/>
        <v>0</v>
      </c>
      <c r="N100" s="76"/>
      <c r="O100" s="61">
        <f t="shared" si="2"/>
        <v>0</v>
      </c>
    </row>
    <row r="101" spans="1:15">
      <c r="A101" s="54">
        <v>24</v>
      </c>
      <c r="B101" s="841" t="s">
        <v>863</v>
      </c>
      <c r="C101" s="59" t="s">
        <v>1</v>
      </c>
      <c r="D101" s="54">
        <v>2</v>
      </c>
      <c r="E101" s="54">
        <v>18000</v>
      </c>
      <c r="F101" s="842">
        <v>36</v>
      </c>
      <c r="G101" s="61"/>
      <c r="H101" s="59"/>
      <c r="I101" s="61">
        <f>G101*H101</f>
        <v>0</v>
      </c>
      <c r="J101" s="76"/>
      <c r="K101" s="76"/>
      <c r="L101" s="61">
        <f t="shared" si="3"/>
        <v>0</v>
      </c>
      <c r="M101" s="61">
        <f t="shared" si="1"/>
        <v>0</v>
      </c>
      <c r="N101" s="76"/>
      <c r="O101" s="61">
        <f t="shared" si="2"/>
        <v>0</v>
      </c>
    </row>
    <row r="102" spans="1:15">
      <c r="A102" s="54">
        <v>25</v>
      </c>
      <c r="B102" s="841" t="s">
        <v>864</v>
      </c>
      <c r="C102" s="59" t="s">
        <v>1</v>
      </c>
      <c r="D102" s="54">
        <v>8</v>
      </c>
      <c r="E102" s="54">
        <v>8250</v>
      </c>
      <c r="F102" s="842">
        <v>66</v>
      </c>
      <c r="G102" s="61"/>
      <c r="H102" s="59"/>
      <c r="I102" s="61">
        <f>G102*H102</f>
        <v>0</v>
      </c>
      <c r="J102" s="76"/>
      <c r="K102" s="76"/>
      <c r="L102" s="61">
        <f t="shared" si="3"/>
        <v>0</v>
      </c>
      <c r="M102" s="61">
        <f t="shared" si="1"/>
        <v>0</v>
      </c>
      <c r="N102" s="76"/>
      <c r="O102" s="61">
        <f t="shared" si="2"/>
        <v>0</v>
      </c>
    </row>
    <row r="103" spans="1:15">
      <c r="A103" s="54">
        <v>26</v>
      </c>
      <c r="B103" s="838" t="s">
        <v>838</v>
      </c>
      <c r="C103" s="59" t="s">
        <v>1</v>
      </c>
      <c r="D103" s="54">
        <v>30</v>
      </c>
      <c r="E103" s="54">
        <v>2120</v>
      </c>
      <c r="F103" s="54">
        <v>63.6</v>
      </c>
      <c r="G103" s="61"/>
      <c r="H103" s="59"/>
      <c r="I103" s="61">
        <f>G103*H103</f>
        <v>0</v>
      </c>
      <c r="J103" s="76"/>
      <c r="K103" s="76"/>
      <c r="L103" s="61">
        <f t="shared" si="3"/>
        <v>0</v>
      </c>
      <c r="M103" s="61">
        <f t="shared" si="1"/>
        <v>0</v>
      </c>
      <c r="N103" s="76"/>
      <c r="O103" s="61">
        <f t="shared" si="2"/>
        <v>0</v>
      </c>
    </row>
    <row r="104" spans="1:15">
      <c r="A104" s="54">
        <v>27</v>
      </c>
      <c r="B104" s="843" t="s">
        <v>865</v>
      </c>
      <c r="C104" s="76"/>
      <c r="D104" s="76"/>
      <c r="E104" s="76"/>
      <c r="F104" s="842">
        <v>199.5</v>
      </c>
      <c r="G104" s="76"/>
      <c r="H104" s="76"/>
      <c r="I104" s="61">
        <f>G104*H104</f>
        <v>0</v>
      </c>
      <c r="J104" s="76"/>
      <c r="K104" s="76"/>
      <c r="L104" s="61">
        <f t="shared" si="3"/>
        <v>0</v>
      </c>
      <c r="M104" s="76"/>
      <c r="N104" s="76"/>
      <c r="O104" s="76"/>
    </row>
    <row r="105" spans="1:15" s="162" customFormat="1" ht="40.9" customHeight="1">
      <c r="A105" s="427" t="s">
        <v>266</v>
      </c>
      <c r="B105" s="427" t="s">
        <v>839</v>
      </c>
      <c r="C105" s="428">
        <v>4264</v>
      </c>
      <c r="D105" s="428"/>
      <c r="E105" s="428"/>
      <c r="F105" s="429">
        <f>SUM(F108:F114)</f>
        <v>13479.5</v>
      </c>
      <c r="G105" s="428"/>
      <c r="H105" s="428"/>
      <c r="I105" s="429">
        <f>SUM(I108:I114)</f>
        <v>14470</v>
      </c>
      <c r="J105" s="429"/>
      <c r="K105" s="428"/>
      <c r="L105" s="429">
        <f>SUM(L108:L114)</f>
        <v>14470</v>
      </c>
      <c r="M105" s="429">
        <f>J105-G105</f>
        <v>0</v>
      </c>
      <c r="N105" s="428"/>
      <c r="O105" s="429">
        <f>L105-I105</f>
        <v>0</v>
      </c>
    </row>
    <row r="106" spans="1:15" s="41" customFormat="1">
      <c r="A106" s="163"/>
      <c r="B106" s="430" t="s">
        <v>121</v>
      </c>
      <c r="C106" s="59"/>
      <c r="D106" s="59"/>
      <c r="E106" s="59"/>
      <c r="F106" s="61"/>
      <c r="G106" s="59"/>
      <c r="H106" s="59"/>
      <c r="I106" s="61"/>
      <c r="J106" s="61"/>
      <c r="K106" s="59"/>
      <c r="L106" s="80"/>
      <c r="M106" s="80"/>
      <c r="N106" s="59"/>
      <c r="O106" s="80"/>
    </row>
    <row r="107" spans="1:15" s="41" customFormat="1">
      <c r="A107" s="444"/>
      <c r="B107" s="448" t="s">
        <v>328</v>
      </c>
      <c r="C107" s="59"/>
      <c r="D107" s="59"/>
      <c r="E107" s="59"/>
      <c r="F107" s="61"/>
      <c r="G107" s="59"/>
      <c r="H107" s="59"/>
      <c r="I107" s="61"/>
      <c r="J107" s="61"/>
      <c r="K107" s="59"/>
      <c r="L107" s="80"/>
      <c r="M107" s="80"/>
      <c r="N107" s="59"/>
      <c r="O107" s="80"/>
    </row>
    <row r="108" spans="1:15" s="41" customFormat="1">
      <c r="A108" s="59">
        <v>1</v>
      </c>
      <c r="B108" s="837" t="s">
        <v>840</v>
      </c>
      <c r="C108" s="59" t="s">
        <v>1</v>
      </c>
      <c r="D108" s="59">
        <v>33000</v>
      </c>
      <c r="E108" s="59">
        <v>351.4</v>
      </c>
      <c r="F108" s="61">
        <v>11595.2</v>
      </c>
      <c r="G108" s="61">
        <v>33000</v>
      </c>
      <c r="H108" s="59">
        <v>386.63</v>
      </c>
      <c r="I108" s="61">
        <v>12758.9</v>
      </c>
      <c r="J108" s="61">
        <v>33000</v>
      </c>
      <c r="K108" s="59">
        <v>386.63</v>
      </c>
      <c r="L108" s="61">
        <v>12758.9</v>
      </c>
      <c r="M108" s="61">
        <f t="shared" ref="M108:M113" si="5">J108-G108</f>
        <v>0</v>
      </c>
      <c r="N108" s="59"/>
      <c r="O108" s="61">
        <f t="shared" ref="O108:O113" si="6">L108-I108</f>
        <v>0</v>
      </c>
    </row>
    <row r="109" spans="1:15" s="41" customFormat="1">
      <c r="A109" s="59">
        <v>2</v>
      </c>
      <c r="B109" s="838" t="s">
        <v>841</v>
      </c>
      <c r="C109" s="59" t="s">
        <v>1</v>
      </c>
      <c r="D109" s="59">
        <v>150</v>
      </c>
      <c r="E109" s="59">
        <v>2760</v>
      </c>
      <c r="F109" s="61">
        <v>414</v>
      </c>
      <c r="G109" s="61">
        <v>150</v>
      </c>
      <c r="H109" s="59">
        <v>3500</v>
      </c>
      <c r="I109" s="61">
        <f>G109*H109/1000</f>
        <v>525</v>
      </c>
      <c r="J109" s="61">
        <v>150</v>
      </c>
      <c r="K109" s="59">
        <v>3500</v>
      </c>
      <c r="L109" s="61">
        <f t="shared" ref="L109:L114" si="7">J109*K109/1000</f>
        <v>525</v>
      </c>
      <c r="M109" s="61">
        <f t="shared" si="5"/>
        <v>0</v>
      </c>
      <c r="N109" s="59"/>
      <c r="O109" s="61">
        <f t="shared" si="6"/>
        <v>0</v>
      </c>
    </row>
    <row r="110" spans="1:15" s="41" customFormat="1">
      <c r="A110" s="59">
        <v>3</v>
      </c>
      <c r="B110" s="838" t="s">
        <v>841</v>
      </c>
      <c r="C110" s="59" t="s">
        <v>1</v>
      </c>
      <c r="D110" s="59">
        <v>20</v>
      </c>
      <c r="E110" s="59">
        <v>6715.8</v>
      </c>
      <c r="F110" s="61">
        <v>134.30000000000001</v>
      </c>
      <c r="G110" s="61">
        <v>20</v>
      </c>
      <c r="H110" s="59">
        <v>8000</v>
      </c>
      <c r="I110" s="61">
        <f>G110*H110/1000</f>
        <v>160</v>
      </c>
      <c r="J110" s="61">
        <v>20</v>
      </c>
      <c r="K110" s="59">
        <v>8000</v>
      </c>
      <c r="L110" s="61">
        <f t="shared" si="7"/>
        <v>160</v>
      </c>
      <c r="M110" s="61">
        <f t="shared" si="5"/>
        <v>0</v>
      </c>
      <c r="N110" s="59"/>
      <c r="O110" s="61">
        <f t="shared" si="6"/>
        <v>0</v>
      </c>
    </row>
    <row r="111" spans="1:15" s="41" customFormat="1">
      <c r="A111" s="59">
        <v>4</v>
      </c>
      <c r="B111" s="838" t="s">
        <v>842</v>
      </c>
      <c r="C111" s="59" t="s">
        <v>1</v>
      </c>
      <c r="D111" s="59"/>
      <c r="E111" s="59"/>
      <c r="F111" s="61"/>
      <c r="G111" s="61">
        <v>5</v>
      </c>
      <c r="H111" s="59">
        <v>4000</v>
      </c>
      <c r="I111" s="61">
        <f>G111*H111/1000</f>
        <v>20</v>
      </c>
      <c r="J111" s="61">
        <v>5</v>
      </c>
      <c r="K111" s="59">
        <v>4000</v>
      </c>
      <c r="L111" s="61">
        <f t="shared" si="7"/>
        <v>20</v>
      </c>
      <c r="M111" s="61">
        <f t="shared" si="5"/>
        <v>0</v>
      </c>
      <c r="N111" s="59"/>
      <c r="O111" s="61">
        <f t="shared" si="6"/>
        <v>0</v>
      </c>
    </row>
    <row r="112" spans="1:15" s="41" customFormat="1">
      <c r="A112" s="59">
        <v>5</v>
      </c>
      <c r="B112" s="838" t="s">
        <v>842</v>
      </c>
      <c r="C112" s="59" t="s">
        <v>1</v>
      </c>
      <c r="D112" s="59"/>
      <c r="E112" s="59"/>
      <c r="F112" s="61"/>
      <c r="G112" s="61">
        <v>5</v>
      </c>
      <c r="H112" s="59">
        <v>3000</v>
      </c>
      <c r="I112" s="61">
        <f>G112*H112/1000</f>
        <v>15</v>
      </c>
      <c r="J112" s="61">
        <v>5</v>
      </c>
      <c r="K112" s="59">
        <v>3000</v>
      </c>
      <c r="L112" s="61">
        <f t="shared" si="7"/>
        <v>15</v>
      </c>
      <c r="M112" s="61">
        <f t="shared" si="5"/>
        <v>0</v>
      </c>
      <c r="N112" s="59"/>
      <c r="O112" s="61">
        <f t="shared" si="6"/>
        <v>0</v>
      </c>
    </row>
    <row r="113" spans="1:15" s="41" customFormat="1">
      <c r="A113" s="59">
        <v>6</v>
      </c>
      <c r="B113" s="837" t="s">
        <v>843</v>
      </c>
      <c r="C113" s="59" t="s">
        <v>1</v>
      </c>
      <c r="D113" s="59">
        <v>1</v>
      </c>
      <c r="E113" s="59">
        <v>986000</v>
      </c>
      <c r="F113" s="61">
        <v>986</v>
      </c>
      <c r="G113" s="61">
        <v>1</v>
      </c>
      <c r="H113" s="59">
        <v>991100</v>
      </c>
      <c r="I113" s="61">
        <f>G113*H113/1000</f>
        <v>991.1</v>
      </c>
      <c r="J113" s="61">
        <v>1</v>
      </c>
      <c r="K113" s="59">
        <v>991100</v>
      </c>
      <c r="L113" s="61">
        <f t="shared" si="7"/>
        <v>991.1</v>
      </c>
      <c r="M113" s="61">
        <f t="shared" si="5"/>
        <v>0</v>
      </c>
      <c r="N113" s="59"/>
      <c r="O113" s="61">
        <f t="shared" si="6"/>
        <v>0</v>
      </c>
    </row>
    <row r="114" spans="1:15" s="41" customFormat="1">
      <c r="A114" s="59">
        <v>7</v>
      </c>
      <c r="B114" s="843" t="s">
        <v>865</v>
      </c>
      <c r="C114" s="59" t="s">
        <v>1</v>
      </c>
      <c r="D114" s="59"/>
      <c r="E114" s="59"/>
      <c r="F114" s="61">
        <v>350</v>
      </c>
      <c r="G114" s="61"/>
      <c r="H114" s="59"/>
      <c r="I114" s="61">
        <f>J114*K114/1000</f>
        <v>0</v>
      </c>
      <c r="J114" s="61"/>
      <c r="K114" s="59"/>
      <c r="L114" s="61">
        <f t="shared" si="7"/>
        <v>0</v>
      </c>
      <c r="M114" s="61">
        <f>J114-G114</f>
        <v>0</v>
      </c>
      <c r="N114" s="59"/>
      <c r="O114" s="61">
        <f>L114-I114</f>
        <v>0</v>
      </c>
    </row>
    <row r="115" spans="1:15" s="162" customFormat="1" ht="40.9" customHeight="1">
      <c r="A115" s="427" t="s">
        <v>266</v>
      </c>
      <c r="B115" s="427" t="s">
        <v>844</v>
      </c>
      <c r="C115" s="428">
        <v>4267</v>
      </c>
      <c r="D115" s="428"/>
      <c r="E115" s="428"/>
      <c r="F115" s="429">
        <f>SUM(F118:F135)</f>
        <v>1778.6299999999999</v>
      </c>
      <c r="G115" s="428"/>
      <c r="H115" s="428"/>
      <c r="I115" s="429">
        <f>SUM(I118:I135)</f>
        <v>1537</v>
      </c>
      <c r="J115" s="429"/>
      <c r="K115" s="428"/>
      <c r="L115" s="429">
        <f>SUM(L118:L135)</f>
        <v>1742</v>
      </c>
      <c r="M115" s="429">
        <f>J115-G115</f>
        <v>0</v>
      </c>
      <c r="N115" s="428"/>
      <c r="O115" s="429">
        <f>L115-I115</f>
        <v>205</v>
      </c>
    </row>
    <row r="116" spans="1:15" s="41" customFormat="1">
      <c r="A116" s="163"/>
      <c r="B116" s="430" t="s">
        <v>121</v>
      </c>
      <c r="C116" s="59"/>
      <c r="D116" s="59"/>
      <c r="E116" s="59"/>
      <c r="F116" s="61"/>
      <c r="G116" s="59"/>
      <c r="H116" s="59"/>
      <c r="I116" s="61"/>
      <c r="J116" s="61"/>
      <c r="K116" s="59"/>
      <c r="L116" s="80"/>
      <c r="M116" s="80"/>
      <c r="N116" s="59"/>
      <c r="O116" s="80"/>
    </row>
    <row r="117" spans="1:15" s="41" customFormat="1">
      <c r="A117" s="444"/>
      <c r="B117" s="448" t="s">
        <v>328</v>
      </c>
      <c r="C117" s="59"/>
      <c r="D117" s="59"/>
      <c r="E117" s="59"/>
      <c r="F117" s="61"/>
      <c r="G117" s="59"/>
      <c r="H117" s="59"/>
      <c r="I117" s="61"/>
      <c r="J117" s="61"/>
      <c r="K117" s="59"/>
      <c r="L117" s="80"/>
      <c r="M117" s="80"/>
      <c r="N117" s="59"/>
      <c r="O117" s="80"/>
    </row>
    <row r="118" spans="1:15" s="41" customFormat="1">
      <c r="A118" s="59">
        <v>1</v>
      </c>
      <c r="B118" s="837" t="s">
        <v>845</v>
      </c>
      <c r="C118" s="59" t="s">
        <v>1</v>
      </c>
      <c r="D118" s="59">
        <v>320</v>
      </c>
      <c r="E118" s="59">
        <v>780</v>
      </c>
      <c r="F118" s="61">
        <v>249.63</v>
      </c>
      <c r="G118" s="61">
        <v>200</v>
      </c>
      <c r="H118" s="59">
        <v>1250</v>
      </c>
      <c r="I118" s="61">
        <f t="shared" ref="I118:I128" si="8">G118*H118/1000</f>
        <v>250</v>
      </c>
      <c r="J118" s="61">
        <v>320</v>
      </c>
      <c r="K118" s="59">
        <v>1250</v>
      </c>
      <c r="L118" s="61">
        <f>J118*K118/1000</f>
        <v>400</v>
      </c>
      <c r="M118" s="61">
        <f>J118-G118</f>
        <v>120</v>
      </c>
      <c r="N118" s="59"/>
      <c r="O118" s="61">
        <f>L118-I118</f>
        <v>150</v>
      </c>
    </row>
    <row r="119" spans="1:15" s="41" customFormat="1">
      <c r="A119" s="59">
        <v>2</v>
      </c>
      <c r="B119" s="838" t="s">
        <v>846</v>
      </c>
      <c r="C119" s="59" t="s">
        <v>1</v>
      </c>
      <c r="D119" s="59">
        <v>2500</v>
      </c>
      <c r="E119" s="59">
        <v>128.66</v>
      </c>
      <c r="F119" s="61">
        <v>321.7</v>
      </c>
      <c r="G119" s="61">
        <v>2500</v>
      </c>
      <c r="H119" s="59">
        <v>130</v>
      </c>
      <c r="I119" s="61">
        <f t="shared" si="8"/>
        <v>325</v>
      </c>
      <c r="J119" s="61">
        <v>2500</v>
      </c>
      <c r="K119" s="59">
        <v>130</v>
      </c>
      <c r="L119" s="61">
        <f t="shared" ref="L119:L134" si="9">J119*K119/1000</f>
        <v>325</v>
      </c>
      <c r="M119" s="61">
        <f>J119-G119</f>
        <v>0</v>
      </c>
      <c r="N119" s="59"/>
      <c r="O119" s="61">
        <f>L119-I119</f>
        <v>0</v>
      </c>
    </row>
    <row r="120" spans="1:15" s="41" customFormat="1">
      <c r="A120" s="59">
        <v>3</v>
      </c>
      <c r="B120" s="838" t="s">
        <v>847</v>
      </c>
      <c r="C120" s="59" t="s">
        <v>1</v>
      </c>
      <c r="D120" s="59">
        <v>50</v>
      </c>
      <c r="E120" s="59">
        <v>900</v>
      </c>
      <c r="F120" s="61">
        <v>45</v>
      </c>
      <c r="G120" s="61">
        <v>50</v>
      </c>
      <c r="H120" s="59">
        <v>900</v>
      </c>
      <c r="I120" s="61">
        <f t="shared" si="8"/>
        <v>45</v>
      </c>
      <c r="J120" s="61">
        <v>50</v>
      </c>
      <c r="K120" s="59">
        <v>900</v>
      </c>
      <c r="L120" s="61">
        <f t="shared" si="9"/>
        <v>45</v>
      </c>
      <c r="M120" s="61">
        <f>J120-G120</f>
        <v>0</v>
      </c>
      <c r="N120" s="59"/>
      <c r="O120" s="61">
        <f>L120-I120</f>
        <v>0</v>
      </c>
    </row>
    <row r="121" spans="1:15" s="41" customFormat="1">
      <c r="A121" s="59">
        <v>4</v>
      </c>
      <c r="B121" s="838" t="s">
        <v>848</v>
      </c>
      <c r="C121" s="59" t="s">
        <v>1</v>
      </c>
      <c r="D121" s="59">
        <v>50</v>
      </c>
      <c r="E121" s="59">
        <v>400</v>
      </c>
      <c r="F121" s="61">
        <v>20</v>
      </c>
      <c r="G121" s="61">
        <v>50</v>
      </c>
      <c r="H121" s="59">
        <v>400</v>
      </c>
      <c r="I121" s="61">
        <f t="shared" si="8"/>
        <v>20</v>
      </c>
      <c r="J121" s="61">
        <v>50</v>
      </c>
      <c r="K121" s="59">
        <v>400</v>
      </c>
      <c r="L121" s="61">
        <f t="shared" si="9"/>
        <v>20</v>
      </c>
      <c r="M121" s="61">
        <f>J121-G121</f>
        <v>0</v>
      </c>
      <c r="N121" s="59"/>
      <c r="O121" s="61">
        <f>L121-I121</f>
        <v>0</v>
      </c>
    </row>
    <row r="122" spans="1:15" s="41" customFormat="1">
      <c r="A122" s="59">
        <v>5</v>
      </c>
      <c r="B122" s="838" t="s">
        <v>849</v>
      </c>
      <c r="C122" s="59" t="s">
        <v>1</v>
      </c>
      <c r="D122" s="59">
        <v>1200</v>
      </c>
      <c r="E122" s="59">
        <v>593.9</v>
      </c>
      <c r="F122" s="61">
        <v>712.7</v>
      </c>
      <c r="G122" s="61">
        <v>1200</v>
      </c>
      <c r="H122" s="59">
        <v>600</v>
      </c>
      <c r="I122" s="61">
        <f t="shared" si="8"/>
        <v>720</v>
      </c>
      <c r="J122" s="61">
        <v>1200</v>
      </c>
      <c r="K122" s="59">
        <v>650</v>
      </c>
      <c r="L122" s="61">
        <f t="shared" si="9"/>
        <v>780</v>
      </c>
      <c r="M122" s="61">
        <f>J122-G122</f>
        <v>0</v>
      </c>
      <c r="N122" s="59"/>
      <c r="O122" s="61">
        <f>L122-I122</f>
        <v>60</v>
      </c>
    </row>
    <row r="123" spans="1:15" s="41" customFormat="1">
      <c r="A123" s="59">
        <v>6</v>
      </c>
      <c r="B123" s="838" t="s">
        <v>850</v>
      </c>
      <c r="C123" s="59" t="s">
        <v>1</v>
      </c>
      <c r="D123" s="59">
        <v>10</v>
      </c>
      <c r="E123" s="59">
        <v>1750</v>
      </c>
      <c r="F123" s="61">
        <v>17.5</v>
      </c>
      <c r="G123" s="61">
        <v>50</v>
      </c>
      <c r="H123" s="59">
        <v>500</v>
      </c>
      <c r="I123" s="61">
        <f t="shared" si="8"/>
        <v>25</v>
      </c>
      <c r="J123" s="61">
        <v>50</v>
      </c>
      <c r="K123" s="59">
        <v>400</v>
      </c>
      <c r="L123" s="61">
        <f t="shared" si="9"/>
        <v>20</v>
      </c>
      <c r="M123" s="61">
        <f t="shared" ref="M123:M128" si="10">J123-G123</f>
        <v>0</v>
      </c>
      <c r="N123" s="59"/>
      <c r="O123" s="61">
        <f t="shared" ref="O123:O128" si="11">L123-I123</f>
        <v>-5</v>
      </c>
    </row>
    <row r="124" spans="1:15" s="41" customFormat="1">
      <c r="A124" s="59">
        <v>7</v>
      </c>
      <c r="B124" s="838" t="s">
        <v>851</v>
      </c>
      <c r="C124" s="59" t="s">
        <v>1</v>
      </c>
      <c r="D124" s="59">
        <v>10</v>
      </c>
      <c r="E124" s="59">
        <v>1000</v>
      </c>
      <c r="F124" s="61">
        <v>10</v>
      </c>
      <c r="G124" s="61">
        <v>20</v>
      </c>
      <c r="H124" s="59">
        <v>1000</v>
      </c>
      <c r="I124" s="61">
        <f t="shared" si="8"/>
        <v>20</v>
      </c>
      <c r="J124" s="61">
        <v>20</v>
      </c>
      <c r="K124" s="59">
        <v>1000</v>
      </c>
      <c r="L124" s="61">
        <f>J124*K124/1000</f>
        <v>20</v>
      </c>
      <c r="M124" s="61">
        <f t="shared" si="10"/>
        <v>0</v>
      </c>
      <c r="N124" s="59"/>
      <c r="O124" s="61">
        <f t="shared" si="11"/>
        <v>0</v>
      </c>
    </row>
    <row r="125" spans="1:15" s="41" customFormat="1">
      <c r="A125" s="59">
        <v>8</v>
      </c>
      <c r="B125" s="838" t="s">
        <v>852</v>
      </c>
      <c r="C125" s="59" t="s">
        <v>1</v>
      </c>
      <c r="D125" s="59">
        <v>15</v>
      </c>
      <c r="E125" s="59">
        <v>1800</v>
      </c>
      <c r="F125" s="61">
        <v>27</v>
      </c>
      <c r="G125" s="61">
        <v>15</v>
      </c>
      <c r="H125" s="59">
        <v>1800</v>
      </c>
      <c r="I125" s="61">
        <f t="shared" si="8"/>
        <v>27</v>
      </c>
      <c r="J125" s="61">
        <v>15</v>
      </c>
      <c r="K125" s="59">
        <v>1800</v>
      </c>
      <c r="L125" s="61">
        <f t="shared" si="9"/>
        <v>27</v>
      </c>
      <c r="M125" s="61">
        <f t="shared" si="10"/>
        <v>0</v>
      </c>
      <c r="N125" s="59"/>
      <c r="O125" s="61">
        <f t="shared" si="11"/>
        <v>0</v>
      </c>
    </row>
    <row r="126" spans="1:15" s="41" customFormat="1">
      <c r="A126" s="59">
        <v>9</v>
      </c>
      <c r="B126" s="838" t="s">
        <v>853</v>
      </c>
      <c r="C126" s="59" t="s">
        <v>1</v>
      </c>
      <c r="D126" s="59">
        <v>50</v>
      </c>
      <c r="E126" s="59">
        <v>700</v>
      </c>
      <c r="F126" s="61">
        <v>35</v>
      </c>
      <c r="G126" s="61">
        <v>50</v>
      </c>
      <c r="H126" s="59">
        <v>700</v>
      </c>
      <c r="I126" s="61">
        <f t="shared" si="8"/>
        <v>35</v>
      </c>
      <c r="J126" s="61">
        <v>50</v>
      </c>
      <c r="K126" s="59">
        <v>700</v>
      </c>
      <c r="L126" s="61">
        <f t="shared" si="9"/>
        <v>35</v>
      </c>
      <c r="M126" s="61">
        <f t="shared" si="10"/>
        <v>0</v>
      </c>
      <c r="N126" s="59"/>
      <c r="O126" s="61">
        <f t="shared" si="11"/>
        <v>0</v>
      </c>
    </row>
    <row r="127" spans="1:15" s="41" customFormat="1">
      <c r="A127" s="59">
        <v>10</v>
      </c>
      <c r="B127" s="838" t="s">
        <v>854</v>
      </c>
      <c r="C127" s="59" t="s">
        <v>1</v>
      </c>
      <c r="D127" s="59">
        <v>30</v>
      </c>
      <c r="E127" s="59">
        <v>650</v>
      </c>
      <c r="F127" s="61">
        <v>19.5</v>
      </c>
      <c r="G127" s="61">
        <v>40</v>
      </c>
      <c r="H127" s="59">
        <v>650</v>
      </c>
      <c r="I127" s="61">
        <f t="shared" si="8"/>
        <v>26</v>
      </c>
      <c r="J127" s="61">
        <v>40</v>
      </c>
      <c r="K127" s="59">
        <v>650</v>
      </c>
      <c r="L127" s="61">
        <f t="shared" si="9"/>
        <v>26</v>
      </c>
      <c r="M127" s="61">
        <f t="shared" si="10"/>
        <v>0</v>
      </c>
      <c r="N127" s="59"/>
      <c r="O127" s="61">
        <f t="shared" si="11"/>
        <v>0</v>
      </c>
    </row>
    <row r="128" spans="1:15" s="41" customFormat="1">
      <c r="A128" s="59">
        <v>11</v>
      </c>
      <c r="B128" s="838" t="s">
        <v>854</v>
      </c>
      <c r="C128" s="59" t="s">
        <v>1</v>
      </c>
      <c r="D128" s="59">
        <v>10</v>
      </c>
      <c r="E128" s="59">
        <v>620</v>
      </c>
      <c r="F128" s="61">
        <v>6.2</v>
      </c>
      <c r="G128" s="61">
        <v>40</v>
      </c>
      <c r="H128" s="59">
        <v>1100</v>
      </c>
      <c r="I128" s="61">
        <f t="shared" si="8"/>
        <v>44</v>
      </c>
      <c r="J128" s="61">
        <v>40</v>
      </c>
      <c r="K128" s="59">
        <v>1100</v>
      </c>
      <c r="L128" s="61">
        <f t="shared" si="9"/>
        <v>44</v>
      </c>
      <c r="M128" s="61">
        <f t="shared" si="10"/>
        <v>0</v>
      </c>
      <c r="N128" s="59"/>
      <c r="O128" s="61">
        <f t="shared" si="11"/>
        <v>0</v>
      </c>
    </row>
    <row r="129" spans="1:15" s="41" customFormat="1">
      <c r="A129" s="59">
        <v>12</v>
      </c>
      <c r="B129" s="838" t="s">
        <v>854</v>
      </c>
      <c r="C129" s="59" t="s">
        <v>1</v>
      </c>
      <c r="D129" s="59">
        <v>30</v>
      </c>
      <c r="E129" s="59">
        <v>1.0249999999999999</v>
      </c>
      <c r="F129" s="61">
        <v>30.6</v>
      </c>
      <c r="G129" s="61"/>
      <c r="H129" s="59"/>
      <c r="I129" s="61">
        <f t="shared" ref="I129:I135" si="12">G129*H129/1000</f>
        <v>0</v>
      </c>
      <c r="J129" s="61"/>
      <c r="K129" s="59"/>
      <c r="L129" s="61">
        <f>J129*K129/1000</f>
        <v>0</v>
      </c>
      <c r="M129" s="61">
        <f t="shared" ref="M129:M135" si="13">J129-G129</f>
        <v>0</v>
      </c>
      <c r="N129" s="59"/>
      <c r="O129" s="61">
        <f t="shared" ref="O129:O135" si="14">L129-I129</f>
        <v>0</v>
      </c>
    </row>
    <row r="130" spans="1:15" s="41" customFormat="1">
      <c r="A130" s="59">
        <v>13</v>
      </c>
      <c r="B130" s="838" t="s">
        <v>854</v>
      </c>
      <c r="C130" s="59" t="s">
        <v>1</v>
      </c>
      <c r="D130" s="59">
        <v>10</v>
      </c>
      <c r="E130" s="59">
        <v>960</v>
      </c>
      <c r="F130" s="61">
        <v>9.6</v>
      </c>
      <c r="G130" s="61"/>
      <c r="H130" s="59"/>
      <c r="I130" s="61">
        <f t="shared" si="12"/>
        <v>0</v>
      </c>
      <c r="J130" s="61"/>
      <c r="K130" s="59"/>
      <c r="L130" s="61">
        <f t="shared" si="9"/>
        <v>0</v>
      </c>
      <c r="M130" s="61">
        <f t="shared" si="13"/>
        <v>0</v>
      </c>
      <c r="N130" s="59"/>
      <c r="O130" s="61">
        <f t="shared" si="14"/>
        <v>0</v>
      </c>
    </row>
    <row r="131" spans="1:15" s="41" customFormat="1">
      <c r="A131" s="59">
        <v>14</v>
      </c>
      <c r="B131" s="838" t="s">
        <v>867</v>
      </c>
      <c r="C131" s="59" t="s">
        <v>1</v>
      </c>
      <c r="D131" s="59">
        <v>9</v>
      </c>
      <c r="E131" s="59">
        <v>6500</v>
      </c>
      <c r="F131" s="61">
        <v>58.5</v>
      </c>
      <c r="G131" s="61"/>
      <c r="H131" s="59"/>
      <c r="I131" s="61">
        <f t="shared" si="12"/>
        <v>0</v>
      </c>
      <c r="J131" s="61"/>
      <c r="K131" s="59"/>
      <c r="L131" s="61">
        <f t="shared" si="9"/>
        <v>0</v>
      </c>
      <c r="M131" s="61">
        <f t="shared" si="13"/>
        <v>0</v>
      </c>
      <c r="N131" s="59"/>
      <c r="O131" s="61">
        <f t="shared" si="14"/>
        <v>0</v>
      </c>
    </row>
    <row r="132" spans="1:15" s="41" customFormat="1">
      <c r="A132" s="59">
        <v>15</v>
      </c>
      <c r="B132" s="838" t="s">
        <v>867</v>
      </c>
      <c r="C132" s="59" t="s">
        <v>1</v>
      </c>
      <c r="D132" s="59">
        <v>4</v>
      </c>
      <c r="E132" s="59">
        <v>10000</v>
      </c>
      <c r="F132" s="61">
        <v>40</v>
      </c>
      <c r="G132" s="61"/>
      <c r="H132" s="59"/>
      <c r="I132" s="61">
        <f t="shared" si="12"/>
        <v>0</v>
      </c>
      <c r="J132" s="61"/>
      <c r="K132" s="59"/>
      <c r="L132" s="61">
        <f t="shared" si="9"/>
        <v>0</v>
      </c>
      <c r="M132" s="61">
        <f t="shared" si="13"/>
        <v>0</v>
      </c>
      <c r="N132" s="59"/>
      <c r="O132" s="61">
        <f t="shared" si="14"/>
        <v>0</v>
      </c>
    </row>
    <row r="133" spans="1:15" s="41" customFormat="1">
      <c r="A133" s="59">
        <v>16</v>
      </c>
      <c r="B133" s="838" t="s">
        <v>867</v>
      </c>
      <c r="C133" s="59" t="s">
        <v>1</v>
      </c>
      <c r="D133" s="59">
        <v>1</v>
      </c>
      <c r="E133" s="59">
        <v>6000</v>
      </c>
      <c r="F133" s="61">
        <v>6</v>
      </c>
      <c r="G133" s="61"/>
      <c r="H133" s="59"/>
      <c r="I133" s="61">
        <f t="shared" si="12"/>
        <v>0</v>
      </c>
      <c r="J133" s="61"/>
      <c r="K133" s="59"/>
      <c r="L133" s="61">
        <f t="shared" si="9"/>
        <v>0</v>
      </c>
      <c r="M133" s="61">
        <f t="shared" si="13"/>
        <v>0</v>
      </c>
      <c r="N133" s="59"/>
      <c r="O133" s="61">
        <f t="shared" si="14"/>
        <v>0</v>
      </c>
    </row>
    <row r="134" spans="1:15" s="41" customFormat="1">
      <c r="A134" s="59">
        <v>17</v>
      </c>
      <c r="B134" s="838" t="s">
        <v>867</v>
      </c>
      <c r="C134" s="59" t="s">
        <v>1</v>
      </c>
      <c r="D134" s="59">
        <v>1</v>
      </c>
      <c r="E134" s="59">
        <v>20000</v>
      </c>
      <c r="F134" s="61">
        <v>20</v>
      </c>
      <c r="G134" s="61"/>
      <c r="H134" s="59"/>
      <c r="I134" s="61">
        <f t="shared" si="12"/>
        <v>0</v>
      </c>
      <c r="J134" s="61"/>
      <c r="K134" s="59"/>
      <c r="L134" s="61">
        <f t="shared" si="9"/>
        <v>0</v>
      </c>
      <c r="M134" s="61">
        <f t="shared" si="13"/>
        <v>0</v>
      </c>
      <c r="N134" s="59"/>
      <c r="O134" s="61">
        <f t="shared" si="14"/>
        <v>0</v>
      </c>
    </row>
    <row r="135" spans="1:15" s="41" customFormat="1">
      <c r="A135" s="59">
        <v>18</v>
      </c>
      <c r="B135" s="843" t="s">
        <v>865</v>
      </c>
      <c r="C135" s="59" t="s">
        <v>1</v>
      </c>
      <c r="D135" s="59"/>
      <c r="E135" s="59"/>
      <c r="F135" s="61">
        <v>149.69999999999999</v>
      </c>
      <c r="G135" s="61"/>
      <c r="H135" s="59"/>
      <c r="I135" s="61">
        <f t="shared" si="12"/>
        <v>0</v>
      </c>
      <c r="J135" s="61"/>
      <c r="K135" s="59"/>
      <c r="L135" s="61">
        <f>J135*K135/1000</f>
        <v>0</v>
      </c>
      <c r="M135" s="61">
        <f t="shared" si="13"/>
        <v>0</v>
      </c>
      <c r="N135" s="59"/>
      <c r="O135" s="61">
        <f t="shared" si="14"/>
        <v>0</v>
      </c>
    </row>
    <row r="136" spans="1:15" s="162" customFormat="1" ht="40.9" customHeight="1">
      <c r="A136" s="427" t="s">
        <v>266</v>
      </c>
      <c r="B136" s="427" t="s">
        <v>871</v>
      </c>
      <c r="C136" s="428">
        <v>5122</v>
      </c>
      <c r="D136" s="428"/>
      <c r="E136" s="428"/>
      <c r="F136" s="429">
        <f>SUM(F139:F167)</f>
        <v>10977.7</v>
      </c>
      <c r="G136" s="428"/>
      <c r="H136" s="428"/>
      <c r="I136" s="429">
        <f>SUM(I139:I163)</f>
        <v>8650</v>
      </c>
      <c r="J136" s="429"/>
      <c r="K136" s="428"/>
      <c r="L136" s="429">
        <f>SUM(L139:L163)</f>
        <v>1500</v>
      </c>
      <c r="M136" s="429">
        <f>J136-G136</f>
        <v>0</v>
      </c>
      <c r="N136" s="428"/>
      <c r="O136" s="429">
        <f>L136-I136</f>
        <v>-7150</v>
      </c>
    </row>
    <row r="137" spans="1:15" s="41" customFormat="1">
      <c r="A137" s="163"/>
      <c r="B137" s="430" t="s">
        <v>121</v>
      </c>
      <c r="C137" s="59"/>
      <c r="D137" s="59"/>
      <c r="E137" s="59"/>
      <c r="F137" s="61"/>
      <c r="G137" s="59"/>
      <c r="H137" s="59"/>
      <c r="I137" s="61"/>
      <c r="J137" s="61"/>
      <c r="K137" s="59"/>
      <c r="L137" s="80"/>
      <c r="M137" s="80"/>
      <c r="N137" s="59"/>
      <c r="O137" s="80"/>
    </row>
    <row r="138" spans="1:15" s="41" customFormat="1">
      <c r="A138" s="444"/>
      <c r="B138" s="448" t="s">
        <v>328</v>
      </c>
      <c r="C138" s="59"/>
      <c r="D138" s="59"/>
      <c r="E138" s="59"/>
      <c r="F138" s="61"/>
      <c r="G138" s="59"/>
      <c r="H138" s="59"/>
      <c r="I138" s="61"/>
      <c r="J138" s="61"/>
      <c r="K138" s="59"/>
      <c r="L138" s="80"/>
      <c r="M138" s="80"/>
      <c r="N138" s="59"/>
      <c r="O138" s="80"/>
    </row>
    <row r="139" spans="1:15" s="41" customFormat="1">
      <c r="A139" s="59">
        <v>1</v>
      </c>
      <c r="B139" s="837" t="s">
        <v>855</v>
      </c>
      <c r="C139" s="59" t="s">
        <v>1</v>
      </c>
      <c r="D139" s="61">
        <v>28</v>
      </c>
      <c r="E139" s="59">
        <v>295714</v>
      </c>
      <c r="F139" s="61">
        <v>8280</v>
      </c>
      <c r="G139" s="61">
        <v>20</v>
      </c>
      <c r="H139" s="59">
        <v>420000</v>
      </c>
      <c r="I139" s="61">
        <f>G139*H139/1000</f>
        <v>8400</v>
      </c>
      <c r="J139" s="896">
        <v>4</v>
      </c>
      <c r="K139" s="912">
        <v>300000</v>
      </c>
      <c r="L139" s="61">
        <f t="shared" ref="L139:L147" si="15">J139*K139/1000</f>
        <v>1200</v>
      </c>
      <c r="M139" s="61">
        <f t="shared" ref="M139:M147" si="16">J139-G139</f>
        <v>-16</v>
      </c>
      <c r="N139" s="59"/>
      <c r="O139" s="61">
        <f t="shared" ref="O139:O147" si="17">L139-I139</f>
        <v>-7200</v>
      </c>
    </row>
    <row r="140" spans="1:15" s="41" customFormat="1">
      <c r="A140" s="59">
        <v>2</v>
      </c>
      <c r="B140" s="838" t="s">
        <v>856</v>
      </c>
      <c r="C140" s="59" t="s">
        <v>1</v>
      </c>
      <c r="D140" s="61">
        <v>30</v>
      </c>
      <c r="E140" s="59">
        <v>21000</v>
      </c>
      <c r="F140" s="61">
        <v>630</v>
      </c>
      <c r="G140" s="61">
        <v>10</v>
      </c>
      <c r="H140" s="59">
        <v>25000</v>
      </c>
      <c r="I140" s="61">
        <f>G140*H140/1000</f>
        <v>250</v>
      </c>
      <c r="J140" s="896"/>
      <c r="K140" s="912"/>
      <c r="L140" s="61">
        <f t="shared" si="15"/>
        <v>0</v>
      </c>
      <c r="M140" s="61">
        <f t="shared" si="16"/>
        <v>-10</v>
      </c>
      <c r="N140" s="59"/>
      <c r="O140" s="61">
        <f t="shared" si="17"/>
        <v>-250</v>
      </c>
    </row>
    <row r="141" spans="1:15" s="41" customFormat="1">
      <c r="A141" s="59">
        <v>3</v>
      </c>
      <c r="B141" s="838" t="s">
        <v>857</v>
      </c>
      <c r="C141" s="59" t="s">
        <v>1</v>
      </c>
      <c r="D141" s="59">
        <v>1</v>
      </c>
      <c r="E141" s="59">
        <v>148440</v>
      </c>
      <c r="F141" s="61">
        <v>148.4</v>
      </c>
      <c r="G141" s="61"/>
      <c r="H141" s="59"/>
      <c r="I141" s="61">
        <f t="shared" ref="I141:I147" si="18">G141*H141</f>
        <v>0</v>
      </c>
      <c r="J141" s="896"/>
      <c r="K141" s="912"/>
      <c r="L141" s="61">
        <f t="shared" si="15"/>
        <v>0</v>
      </c>
      <c r="M141" s="61">
        <f t="shared" si="16"/>
        <v>0</v>
      </c>
      <c r="N141" s="59"/>
      <c r="O141" s="61">
        <f t="shared" si="17"/>
        <v>0</v>
      </c>
    </row>
    <row r="142" spans="1:15" s="41" customFormat="1">
      <c r="A142" s="59">
        <v>4</v>
      </c>
      <c r="B142" s="837" t="s">
        <v>858</v>
      </c>
      <c r="C142" s="59" t="s">
        <v>1</v>
      </c>
      <c r="D142" s="59">
        <v>9</v>
      </c>
      <c r="E142" s="59">
        <v>108000</v>
      </c>
      <c r="F142" s="61">
        <v>972</v>
      </c>
      <c r="G142" s="61"/>
      <c r="H142" s="59"/>
      <c r="I142" s="61">
        <f t="shared" si="18"/>
        <v>0</v>
      </c>
      <c r="J142" s="896">
        <v>5</v>
      </c>
      <c r="K142" s="912">
        <v>60000</v>
      </c>
      <c r="L142" s="61">
        <f t="shared" si="15"/>
        <v>300</v>
      </c>
      <c r="M142" s="61">
        <f t="shared" si="16"/>
        <v>5</v>
      </c>
      <c r="N142" s="59"/>
      <c r="O142" s="61">
        <f t="shared" si="17"/>
        <v>300</v>
      </c>
    </row>
    <row r="143" spans="1:15" s="41" customFormat="1">
      <c r="A143" s="59">
        <v>5</v>
      </c>
      <c r="B143" s="838" t="s">
        <v>857</v>
      </c>
      <c r="C143" s="59" t="s">
        <v>1</v>
      </c>
      <c r="D143" s="59">
        <v>9</v>
      </c>
      <c r="E143" s="59">
        <v>89517</v>
      </c>
      <c r="F143" s="61">
        <v>805.7</v>
      </c>
      <c r="G143" s="61"/>
      <c r="H143" s="59"/>
      <c r="I143" s="61">
        <f t="shared" si="18"/>
        <v>0</v>
      </c>
      <c r="J143" s="909"/>
      <c r="K143" s="910"/>
      <c r="L143" s="61">
        <f t="shared" si="15"/>
        <v>0</v>
      </c>
      <c r="M143" s="61">
        <f t="shared" si="16"/>
        <v>0</v>
      </c>
      <c r="N143" s="59"/>
      <c r="O143" s="61">
        <f t="shared" si="17"/>
        <v>0</v>
      </c>
    </row>
    <row r="144" spans="1:15" s="41" customFormat="1">
      <c r="A144" s="59">
        <v>6</v>
      </c>
      <c r="B144" s="838" t="s">
        <v>873</v>
      </c>
      <c r="C144" s="59" t="s">
        <v>1</v>
      </c>
      <c r="D144" s="59">
        <v>5</v>
      </c>
      <c r="E144" s="59">
        <v>12000</v>
      </c>
      <c r="F144" s="61">
        <v>60</v>
      </c>
      <c r="G144" s="61"/>
      <c r="H144" s="59"/>
      <c r="I144" s="61">
        <f t="shared" si="18"/>
        <v>0</v>
      </c>
      <c r="J144" s="61"/>
      <c r="K144" s="59"/>
      <c r="L144" s="61">
        <f t="shared" si="15"/>
        <v>0</v>
      </c>
      <c r="M144" s="61">
        <f t="shared" si="16"/>
        <v>0</v>
      </c>
      <c r="N144" s="59"/>
      <c r="O144" s="61">
        <f t="shared" si="17"/>
        <v>0</v>
      </c>
    </row>
    <row r="145" spans="1:15" s="41" customFormat="1">
      <c r="A145" s="59">
        <v>7</v>
      </c>
      <c r="B145" s="838" t="s">
        <v>859</v>
      </c>
      <c r="C145" s="59" t="s">
        <v>1</v>
      </c>
      <c r="D145" s="59">
        <v>1</v>
      </c>
      <c r="E145" s="59">
        <v>30000</v>
      </c>
      <c r="F145" s="61">
        <v>30</v>
      </c>
      <c r="G145" s="61"/>
      <c r="H145" s="59"/>
      <c r="I145" s="61">
        <f t="shared" si="18"/>
        <v>0</v>
      </c>
      <c r="J145" s="61"/>
      <c r="K145" s="59"/>
      <c r="L145" s="61">
        <f t="shared" si="15"/>
        <v>0</v>
      </c>
      <c r="M145" s="61">
        <f t="shared" si="16"/>
        <v>0</v>
      </c>
      <c r="N145" s="59"/>
      <c r="O145" s="61">
        <f t="shared" si="17"/>
        <v>0</v>
      </c>
    </row>
    <row r="146" spans="1:15" s="41" customFormat="1">
      <c r="A146" s="59">
        <v>8</v>
      </c>
      <c r="B146" s="838" t="s">
        <v>859</v>
      </c>
      <c r="C146" s="59" t="s">
        <v>1</v>
      </c>
      <c r="D146" s="59">
        <v>10</v>
      </c>
      <c r="E146" s="59">
        <v>5160</v>
      </c>
      <c r="F146" s="61">
        <v>51.6</v>
      </c>
      <c r="G146" s="61"/>
      <c r="H146" s="59"/>
      <c r="I146" s="61">
        <f t="shared" si="18"/>
        <v>0</v>
      </c>
      <c r="J146" s="61"/>
      <c r="K146" s="59"/>
      <c r="L146" s="61">
        <f t="shared" si="15"/>
        <v>0</v>
      </c>
      <c r="M146" s="61">
        <f t="shared" si="16"/>
        <v>0</v>
      </c>
      <c r="N146" s="59"/>
      <c r="O146" s="61">
        <f t="shared" si="17"/>
        <v>0</v>
      </c>
    </row>
    <row r="147" spans="1:15" s="41" customFormat="1">
      <c r="A147" s="59">
        <v>9</v>
      </c>
      <c r="B147" s="838" t="s">
        <v>874</v>
      </c>
      <c r="C147" s="59" t="s">
        <v>1</v>
      </c>
      <c r="D147" s="59"/>
      <c r="E147" s="59"/>
      <c r="F147" s="61"/>
      <c r="G147" s="61"/>
      <c r="H147" s="59"/>
      <c r="I147" s="61">
        <f t="shared" si="18"/>
        <v>0</v>
      </c>
      <c r="J147" s="61"/>
      <c r="K147" s="59"/>
      <c r="L147" s="61">
        <f t="shared" si="15"/>
        <v>0</v>
      </c>
      <c r="M147" s="61">
        <f t="shared" si="16"/>
        <v>0</v>
      </c>
      <c r="N147" s="59"/>
      <c r="O147" s="61">
        <f t="shared" si="17"/>
        <v>0</v>
      </c>
    </row>
  </sheetData>
  <mergeCells count="5">
    <mergeCell ref="L2:O2"/>
    <mergeCell ref="G7:I7"/>
    <mergeCell ref="J7:L7"/>
    <mergeCell ref="M7:O7"/>
    <mergeCell ref="D7:F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/>
  </sheetViews>
  <sheetFormatPr defaultRowHeight="13.5"/>
  <cols>
    <col min="1" max="1" width="4" style="5" customWidth="1"/>
    <col min="2" max="2" width="36.5703125" style="5" customWidth="1"/>
    <col min="3" max="3" width="13.85546875" style="5" customWidth="1"/>
    <col min="4" max="4" width="14.7109375" style="5" customWidth="1"/>
    <col min="5" max="5" width="13.42578125" style="5" customWidth="1"/>
    <col min="6" max="6" width="13.85546875" style="5" customWidth="1"/>
    <col min="7" max="7" width="14.7109375" style="5" customWidth="1"/>
    <col min="8" max="8" width="16.42578125" style="5" customWidth="1"/>
    <col min="9" max="9" width="13.85546875" style="5" customWidth="1"/>
    <col min="10" max="10" width="14.7109375" style="5" customWidth="1"/>
    <col min="11" max="11" width="13.42578125" style="5" customWidth="1"/>
    <col min="12" max="12" width="13.85546875" style="5" customWidth="1"/>
    <col min="13" max="13" width="14.7109375" style="5" customWidth="1"/>
    <col min="14" max="14" width="15.5703125" style="5" customWidth="1"/>
    <col min="15" max="15" width="31.42578125" style="5" customWidth="1"/>
    <col min="16" max="16384" width="9.140625" style="5"/>
  </cols>
  <sheetData>
    <row r="1" spans="1:20" s="33" customFormat="1" ht="23.25" customHeight="1">
      <c r="A1" s="270"/>
      <c r="B1" s="652"/>
      <c r="C1" s="3"/>
      <c r="D1" s="3"/>
      <c r="E1" s="3"/>
      <c r="F1" s="3"/>
      <c r="G1" s="3"/>
      <c r="H1" s="3"/>
      <c r="I1" s="652"/>
      <c r="J1" s="652"/>
      <c r="K1" s="3"/>
      <c r="L1" s="3"/>
      <c r="M1" s="3"/>
      <c r="N1" s="104" t="s">
        <v>551</v>
      </c>
      <c r="O1" s="104"/>
      <c r="P1" s="32"/>
    </row>
    <row r="2" spans="1:20" s="33" customFormat="1" ht="15" customHeight="1">
      <c r="A2" s="270"/>
      <c r="B2" s="653"/>
      <c r="C2" s="654"/>
      <c r="D2" s="654"/>
      <c r="E2" s="3"/>
      <c r="F2" s="654"/>
      <c r="G2" s="654"/>
      <c r="H2" s="3"/>
      <c r="I2" s="654"/>
      <c r="J2" s="654"/>
      <c r="K2" s="3"/>
      <c r="L2" s="654"/>
      <c r="M2" s="931" t="s">
        <v>28</v>
      </c>
      <c r="N2" s="931"/>
      <c r="O2" s="578"/>
      <c r="P2" s="578"/>
    </row>
    <row r="3" spans="1:20" s="33" customFormat="1" ht="18" thickBot="1">
      <c r="B3" s="24" t="s">
        <v>29</v>
      </c>
      <c r="C3" s="646"/>
      <c r="D3" s="647"/>
      <c r="E3" s="677"/>
      <c r="F3" s="646"/>
      <c r="G3" s="647"/>
      <c r="H3" s="677"/>
      <c r="I3" s="646"/>
      <c r="J3" s="647"/>
      <c r="K3" s="677"/>
      <c r="L3" s="646"/>
      <c r="M3" s="647"/>
      <c r="N3" s="677"/>
      <c r="O3" s="677"/>
      <c r="P3" s="32"/>
    </row>
    <row r="4" spans="1:20" s="33" customFormat="1"/>
    <row r="5" spans="1:20" s="47" customFormat="1" ht="17.25">
      <c r="A5" s="648" t="s">
        <v>78</v>
      </c>
      <c r="B5" s="649"/>
      <c r="C5" s="648"/>
      <c r="D5" s="648"/>
      <c r="E5" s="648"/>
      <c r="F5" s="648"/>
      <c r="G5" s="648"/>
      <c r="H5" s="648"/>
      <c r="I5" s="648"/>
      <c r="J5" s="648"/>
      <c r="K5" s="648"/>
      <c r="L5" s="648"/>
      <c r="M5" s="648"/>
      <c r="N5" s="648"/>
      <c r="O5" s="648"/>
      <c r="P5" s="33"/>
      <c r="Q5" s="33"/>
      <c r="R5" s="33"/>
      <c r="S5" s="33"/>
      <c r="T5" s="33"/>
    </row>
    <row r="6" spans="1:20" s="47" customFormat="1" ht="17.25">
      <c r="A6" s="685" t="s">
        <v>595</v>
      </c>
      <c r="B6" s="650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33"/>
      <c r="Q6" s="33"/>
      <c r="R6" s="33"/>
      <c r="S6" s="33"/>
      <c r="T6" s="33"/>
    </row>
    <row r="7" spans="1:20" s="33" customFormat="1">
      <c r="N7" s="390" t="s">
        <v>303</v>
      </c>
      <c r="O7" s="390"/>
    </row>
    <row r="8" spans="1:20" ht="31.5" customHeight="1">
      <c r="A8" s="938" t="s">
        <v>88</v>
      </c>
      <c r="B8" s="940" t="s">
        <v>514</v>
      </c>
      <c r="C8" s="655" t="s">
        <v>596</v>
      </c>
      <c r="D8" s="656"/>
      <c r="E8" s="657"/>
      <c r="F8" s="655" t="s">
        <v>597</v>
      </c>
      <c r="G8" s="656"/>
      <c r="H8" s="657"/>
      <c r="I8" s="655" t="s">
        <v>598</v>
      </c>
      <c r="J8" s="656"/>
      <c r="K8" s="657"/>
      <c r="L8" s="658" t="s">
        <v>599</v>
      </c>
      <c r="M8" s="659"/>
      <c r="N8" s="660"/>
      <c r="O8" s="13"/>
    </row>
    <row r="9" spans="1:20" ht="67.5">
      <c r="A9" s="939"/>
      <c r="B9" s="941"/>
      <c r="C9" s="26" t="s">
        <v>545</v>
      </c>
      <c r="D9" s="26" t="s">
        <v>543</v>
      </c>
      <c r="E9" s="26" t="s">
        <v>524</v>
      </c>
      <c r="F9" s="26" t="s">
        <v>545</v>
      </c>
      <c r="G9" s="26" t="s">
        <v>544</v>
      </c>
      <c r="H9" s="26" t="s">
        <v>532</v>
      </c>
      <c r="I9" s="26" t="s">
        <v>545</v>
      </c>
      <c r="J9" s="26" t="s">
        <v>544</v>
      </c>
      <c r="K9" s="26" t="s">
        <v>533</v>
      </c>
      <c r="L9" s="26" t="s">
        <v>545</v>
      </c>
      <c r="M9" s="26" t="s">
        <v>546</v>
      </c>
      <c r="N9" s="26" t="s">
        <v>524</v>
      </c>
      <c r="O9" s="26" t="s">
        <v>534</v>
      </c>
    </row>
    <row r="10" spans="1:20" s="135" customFormat="1">
      <c r="A10" s="642">
        <v>1</v>
      </c>
      <c r="B10" s="75">
        <v>2</v>
      </c>
      <c r="C10" s="86">
        <v>3</v>
      </c>
      <c r="D10" s="75">
        <v>4</v>
      </c>
      <c r="E10" s="86">
        <v>5</v>
      </c>
      <c r="F10" s="75">
        <v>6</v>
      </c>
      <c r="G10" s="86">
        <v>7</v>
      </c>
      <c r="H10" s="75">
        <v>8</v>
      </c>
      <c r="I10" s="86">
        <v>9</v>
      </c>
      <c r="J10" s="75">
        <v>10</v>
      </c>
      <c r="K10" s="86">
        <v>11</v>
      </c>
      <c r="L10" s="75">
        <v>12</v>
      </c>
      <c r="M10" s="86">
        <v>13</v>
      </c>
      <c r="N10" s="75">
        <v>14</v>
      </c>
      <c r="O10" s="75"/>
    </row>
    <row r="11" spans="1:20" s="188" customFormat="1" ht="18.75" customHeight="1">
      <c r="A11" s="214"/>
      <c r="B11" s="661" t="s">
        <v>525</v>
      </c>
      <c r="C11" s="582">
        <f>+C13+C22</f>
        <v>0</v>
      </c>
      <c r="D11" s="582" t="s">
        <v>1</v>
      </c>
      <c r="E11" s="582">
        <f>+E13+E22</f>
        <v>0</v>
      </c>
      <c r="F11" s="582">
        <f>+F13+F22</f>
        <v>0</v>
      </c>
      <c r="G11" s="582" t="s">
        <v>1</v>
      </c>
      <c r="H11" s="582">
        <f>+H13+H22</f>
        <v>0</v>
      </c>
      <c r="I11" s="582">
        <f>+I13+I22</f>
        <v>0</v>
      </c>
      <c r="J11" s="582" t="s">
        <v>1</v>
      </c>
      <c r="K11" s="582">
        <f>+K13+K22</f>
        <v>0</v>
      </c>
      <c r="L11" s="582">
        <f>+L13+L22</f>
        <v>0</v>
      </c>
      <c r="M11" s="582" t="s">
        <v>1</v>
      </c>
      <c r="N11" s="582">
        <f>+N13+N22</f>
        <v>0</v>
      </c>
      <c r="O11" s="582"/>
    </row>
    <row r="12" spans="1:20">
      <c r="A12" s="71"/>
      <c r="B12" s="73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20" s="188" customFormat="1" ht="33">
      <c r="A13" s="651"/>
      <c r="B13" s="482" t="s">
        <v>513</v>
      </c>
      <c r="C13" s="678">
        <f>+C15+C18+C21</f>
        <v>0</v>
      </c>
      <c r="D13" s="678" t="s">
        <v>1</v>
      </c>
      <c r="E13" s="678">
        <f>+E15+E18+E21</f>
        <v>0</v>
      </c>
      <c r="F13" s="678">
        <f>+F15+F18+F21</f>
        <v>0</v>
      </c>
      <c r="G13" s="678" t="s">
        <v>1</v>
      </c>
      <c r="H13" s="678">
        <f>+H15+H18+H21</f>
        <v>0</v>
      </c>
      <c r="I13" s="678">
        <f>+I15+I18+I21</f>
        <v>0</v>
      </c>
      <c r="J13" s="678" t="s">
        <v>1</v>
      </c>
      <c r="K13" s="678">
        <f>+K15+K18+K21</f>
        <v>0</v>
      </c>
      <c r="L13" s="678">
        <f>+L15+L18+L21</f>
        <v>0</v>
      </c>
      <c r="M13" s="678" t="s">
        <v>1</v>
      </c>
      <c r="N13" s="678">
        <f>+N15+N18+N21</f>
        <v>0</v>
      </c>
      <c r="O13" s="582"/>
    </row>
    <row r="14" spans="1:20">
      <c r="A14" s="197"/>
      <c r="B14" s="73" t="s">
        <v>96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20" s="188" customFormat="1" ht="16.5">
      <c r="A15" s="651">
        <v>1</v>
      </c>
      <c r="B15" s="679" t="s">
        <v>510</v>
      </c>
      <c r="C15" s="341">
        <f>SUM(C16:C17)</f>
        <v>0</v>
      </c>
      <c r="D15" s="341" t="s">
        <v>1</v>
      </c>
      <c r="E15" s="341">
        <f>SUM(E16:E17)</f>
        <v>0</v>
      </c>
      <c r="F15" s="341">
        <f>SUM(F16:F17)</f>
        <v>0</v>
      </c>
      <c r="G15" s="341" t="s">
        <v>1</v>
      </c>
      <c r="H15" s="341">
        <f>SUM(H16:H17)</f>
        <v>0</v>
      </c>
      <c r="I15" s="341">
        <f>SUM(I16:I17)</f>
        <v>0</v>
      </c>
      <c r="J15" s="341" t="s">
        <v>1</v>
      </c>
      <c r="K15" s="341">
        <f>SUM(K16:K17)</f>
        <v>0</v>
      </c>
      <c r="L15" s="341">
        <f>SUM(L16:L17)</f>
        <v>0</v>
      </c>
      <c r="M15" s="341" t="s">
        <v>1</v>
      </c>
      <c r="N15" s="341">
        <f>SUM(N16:N17)</f>
        <v>0</v>
      </c>
      <c r="O15" s="341"/>
    </row>
    <row r="16" spans="1:20" ht="14.25">
      <c r="A16" s="197">
        <v>1.1000000000000001</v>
      </c>
      <c r="B16" s="71" t="s">
        <v>511</v>
      </c>
      <c r="C16" s="56"/>
      <c r="D16" s="56"/>
      <c r="E16" s="60">
        <f>+C16*D16</f>
        <v>0</v>
      </c>
      <c r="F16" s="56"/>
      <c r="G16" s="56"/>
      <c r="H16" s="60">
        <f>+F16*G16</f>
        <v>0</v>
      </c>
      <c r="I16" s="56"/>
      <c r="J16" s="56"/>
      <c r="K16" s="60">
        <f>+I16*J16</f>
        <v>0</v>
      </c>
      <c r="L16" s="56">
        <f t="shared" ref="L16:M20" si="0">+I16-F16</f>
        <v>0</v>
      </c>
      <c r="M16" s="56">
        <f>+J16-G16</f>
        <v>0</v>
      </c>
      <c r="N16" s="56">
        <f>+K16-H16</f>
        <v>0</v>
      </c>
      <c r="O16" s="56"/>
      <c r="S16" s="188"/>
    </row>
    <row r="17" spans="1:19" ht="14.25">
      <c r="A17" s="197">
        <v>1.2</v>
      </c>
      <c r="B17" s="71" t="s">
        <v>697</v>
      </c>
      <c r="C17" s="56"/>
      <c r="D17" s="56"/>
      <c r="E17" s="60">
        <f>+C17*D17</f>
        <v>0</v>
      </c>
      <c r="F17" s="56"/>
      <c r="G17" s="56"/>
      <c r="H17" s="60">
        <f>+F17*G17</f>
        <v>0</v>
      </c>
      <c r="I17" s="56"/>
      <c r="J17" s="56"/>
      <c r="K17" s="60">
        <f>+I17*J17</f>
        <v>0</v>
      </c>
      <c r="L17" s="56">
        <f t="shared" si="0"/>
        <v>0</v>
      </c>
      <c r="M17" s="56">
        <f t="shared" si="0"/>
        <v>0</v>
      </c>
      <c r="N17" s="56">
        <f>+K17-H17</f>
        <v>0</v>
      </c>
      <c r="O17" s="56"/>
      <c r="S17" s="188"/>
    </row>
    <row r="18" spans="1:19" s="188" customFormat="1" ht="16.5">
      <c r="A18" s="188">
        <v>2</v>
      </c>
      <c r="B18" s="679" t="s">
        <v>512</v>
      </c>
      <c r="C18" s="341">
        <f>SUM(C19:C20)</f>
        <v>0</v>
      </c>
      <c r="D18" s="341" t="s">
        <v>1</v>
      </c>
      <c r="E18" s="341">
        <f>SUM(E19:E20)</f>
        <v>0</v>
      </c>
      <c r="F18" s="341">
        <f>SUM(F19:F20)</f>
        <v>0</v>
      </c>
      <c r="G18" s="341" t="s">
        <v>1</v>
      </c>
      <c r="H18" s="341">
        <f>SUM(H19:H20)</f>
        <v>0</v>
      </c>
      <c r="I18" s="341">
        <f>SUM(I19:I20)</f>
        <v>0</v>
      </c>
      <c r="J18" s="341" t="s">
        <v>1</v>
      </c>
      <c r="K18" s="341">
        <f>SUM(K19:K20)</f>
        <v>0</v>
      </c>
      <c r="L18" s="341">
        <f>SUM(L19:L20)</f>
        <v>0</v>
      </c>
      <c r="M18" s="341" t="s">
        <v>1</v>
      </c>
      <c r="N18" s="341">
        <f>SUM(N19:N20)</f>
        <v>0</v>
      </c>
      <c r="O18" s="341"/>
    </row>
    <row r="19" spans="1:19">
      <c r="A19" s="197">
        <v>2.1</v>
      </c>
      <c r="B19" s="71" t="s">
        <v>511</v>
      </c>
      <c r="C19" s="56"/>
      <c r="D19" s="56"/>
      <c r="E19" s="60">
        <f>+C19*D19</f>
        <v>0</v>
      </c>
      <c r="F19" s="56"/>
      <c r="G19" s="56"/>
      <c r="H19" s="60">
        <f>+F19*G19</f>
        <v>0</v>
      </c>
      <c r="I19" s="56"/>
      <c r="J19" s="56"/>
      <c r="K19" s="60">
        <f>+I19*J19</f>
        <v>0</v>
      </c>
      <c r="L19" s="56">
        <f t="shared" si="0"/>
        <v>0</v>
      </c>
      <c r="M19" s="56">
        <f t="shared" si="0"/>
        <v>0</v>
      </c>
      <c r="N19" s="56">
        <f>+K19-H19</f>
        <v>0</v>
      </c>
      <c r="O19" s="56"/>
    </row>
    <row r="20" spans="1:19">
      <c r="A20" s="197">
        <v>2.2000000000000002</v>
      </c>
      <c r="B20" s="71" t="s">
        <v>697</v>
      </c>
      <c r="C20" s="56"/>
      <c r="D20" s="56"/>
      <c r="E20" s="60">
        <f>+C20*D20</f>
        <v>0</v>
      </c>
      <c r="F20" s="56"/>
      <c r="G20" s="56"/>
      <c r="H20" s="60">
        <f>+F20*G20</f>
        <v>0</v>
      </c>
      <c r="I20" s="56"/>
      <c r="J20" s="56"/>
      <c r="K20" s="60">
        <f>+I20*J20</f>
        <v>0</v>
      </c>
      <c r="L20" s="56">
        <f t="shared" si="0"/>
        <v>0</v>
      </c>
      <c r="M20" s="56">
        <f t="shared" si="0"/>
        <v>0</v>
      </c>
      <c r="N20" s="56">
        <f>+K20-H20</f>
        <v>0</v>
      </c>
      <c r="O20" s="56"/>
    </row>
    <row r="21" spans="1:19" ht="16.5">
      <c r="A21" s="815">
        <v>3</v>
      </c>
      <c r="B21" s="816" t="s">
        <v>542</v>
      </c>
      <c r="C21" s="341"/>
      <c r="D21" s="341"/>
      <c r="E21" s="680">
        <f>+C21*D21</f>
        <v>0</v>
      </c>
      <c r="F21" s="341"/>
      <c r="G21" s="341"/>
      <c r="H21" s="680">
        <f>+F21*G21</f>
        <v>0</v>
      </c>
      <c r="I21" s="341"/>
      <c r="J21" s="341"/>
      <c r="K21" s="680">
        <f>+I21*J21</f>
        <v>0</v>
      </c>
      <c r="L21" s="341">
        <f>+I21-F21</f>
        <v>0</v>
      </c>
      <c r="M21" s="341">
        <f>+J21-G21</f>
        <v>0</v>
      </c>
      <c r="N21" s="341">
        <f>+K21-H21</f>
        <v>0</v>
      </c>
      <c r="O21" s="341"/>
    </row>
    <row r="22" spans="1:19" s="188" customFormat="1" ht="33">
      <c r="A22" s="651"/>
      <c r="B22" s="482" t="s">
        <v>515</v>
      </c>
      <c r="C22" s="582">
        <f>SUM(C24:C25)</f>
        <v>0</v>
      </c>
      <c r="D22" s="582" t="s">
        <v>1</v>
      </c>
      <c r="E22" s="582">
        <f>SUM(E24:E25)</f>
        <v>0</v>
      </c>
      <c r="F22" s="582">
        <f t="shared" ref="F22:N22" si="1">SUM(F24:F25)</f>
        <v>0</v>
      </c>
      <c r="G22" s="582" t="s">
        <v>1</v>
      </c>
      <c r="H22" s="582">
        <f t="shared" si="1"/>
        <v>0</v>
      </c>
      <c r="I22" s="582">
        <f t="shared" si="1"/>
        <v>0</v>
      </c>
      <c r="J22" s="582" t="s">
        <v>1</v>
      </c>
      <c r="K22" s="582">
        <f t="shared" si="1"/>
        <v>0</v>
      </c>
      <c r="L22" s="582">
        <f t="shared" si="1"/>
        <v>0</v>
      </c>
      <c r="M22" s="582" t="s">
        <v>1</v>
      </c>
      <c r="N22" s="582">
        <f t="shared" si="1"/>
        <v>0</v>
      </c>
      <c r="O22" s="582"/>
    </row>
    <row r="23" spans="1:19">
      <c r="A23" s="71"/>
      <c r="B23" s="662" t="s">
        <v>518</v>
      </c>
      <c r="C23" s="56"/>
      <c r="D23" s="56"/>
      <c r="E23" s="60"/>
      <c r="F23" s="56"/>
      <c r="G23" s="56"/>
      <c r="H23" s="60"/>
      <c r="I23" s="56"/>
      <c r="J23" s="56"/>
      <c r="K23" s="60"/>
      <c r="L23" s="56"/>
      <c r="M23" s="56"/>
      <c r="N23" s="60"/>
      <c r="O23" s="60"/>
    </row>
    <row r="24" spans="1:19">
      <c r="A24" s="71" t="s">
        <v>516</v>
      </c>
      <c r="B24" s="71" t="s">
        <v>517</v>
      </c>
      <c r="C24" s="56"/>
      <c r="D24" s="56"/>
      <c r="E24" s="60"/>
      <c r="F24" s="56"/>
      <c r="G24" s="56"/>
      <c r="H24" s="60"/>
      <c r="I24" s="56"/>
      <c r="J24" s="56"/>
      <c r="K24" s="60"/>
      <c r="L24" s="56"/>
      <c r="M24" s="56"/>
      <c r="N24" s="60"/>
      <c r="O24" s="60"/>
    </row>
    <row r="25" spans="1:19">
      <c r="A25" s="71"/>
      <c r="B25" s="71"/>
      <c r="C25" s="56"/>
      <c r="D25" s="56"/>
      <c r="E25" s="60"/>
      <c r="F25" s="56"/>
      <c r="G25" s="56"/>
      <c r="H25" s="60"/>
      <c r="I25" s="56"/>
      <c r="J25" s="56"/>
      <c r="K25" s="60"/>
      <c r="L25" s="56"/>
      <c r="M25" s="56"/>
      <c r="N25" s="60"/>
      <c r="O25" s="60"/>
    </row>
    <row r="27" spans="1:19">
      <c r="A27" s="5" t="s">
        <v>7</v>
      </c>
      <c r="B27" s="665" t="s">
        <v>547</v>
      </c>
    </row>
  </sheetData>
  <mergeCells count="3">
    <mergeCell ref="A8:A9"/>
    <mergeCell ref="B8:B9"/>
    <mergeCell ref="M2:N2"/>
  </mergeCells>
  <pageMargins left="0.25" right="0.33" top="0.7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55"/>
  <sheetViews>
    <sheetView topLeftCell="A40" workbookViewId="0">
      <selection activeCell="C10" sqref="C10"/>
    </sheetView>
  </sheetViews>
  <sheetFormatPr defaultRowHeight="13.5"/>
  <cols>
    <col min="1" max="1" width="6.28515625" style="5" customWidth="1"/>
    <col min="2" max="2" width="4.28515625" style="4" customWidth="1"/>
    <col min="3" max="3" width="47.42578125" style="67" customWidth="1"/>
    <col min="4" max="4" width="11.140625" style="64" customWidth="1"/>
    <col min="5" max="5" width="18.7109375" style="64" customWidth="1"/>
    <col min="6" max="6" width="20" style="64" customWidth="1"/>
    <col min="7" max="7" width="17.5703125" style="64" customWidth="1"/>
    <col min="8" max="8" width="20" style="64" customWidth="1"/>
    <col min="9" max="9" width="15.7109375" style="4" customWidth="1"/>
    <col min="10" max="10" width="16.140625" style="5" customWidth="1"/>
    <col min="11" max="11" width="13.42578125" style="5" customWidth="1"/>
    <col min="12" max="12" width="14" style="4" customWidth="1"/>
    <col min="13" max="13" width="17.7109375" style="4" customWidth="1"/>
    <col min="14" max="14" width="14" style="5" bestFit="1" customWidth="1"/>
    <col min="15" max="16384" width="9.140625" style="5"/>
  </cols>
  <sheetData>
    <row r="1" spans="2:13" s="33" customFormat="1" ht="14.25">
      <c r="B1" s="244"/>
      <c r="C1" s="676"/>
      <c r="D1" s="228"/>
      <c r="E1" s="228"/>
      <c r="F1" s="228"/>
      <c r="G1" s="228"/>
      <c r="J1" s="47"/>
      <c r="K1" s="47"/>
    </row>
    <row r="2" spans="2:13" s="272" customFormat="1" ht="17.25">
      <c r="B2" s="270"/>
      <c r="C2" s="653"/>
      <c r="D2" s="2"/>
      <c r="E2" s="2"/>
      <c r="F2" s="2"/>
      <c r="G2" s="2"/>
      <c r="H2" s="706" t="s">
        <v>319</v>
      </c>
      <c r="J2" s="47"/>
      <c r="K2" s="47"/>
    </row>
    <row r="3" spans="2:13" s="272" customFormat="1" ht="18" customHeight="1" thickBot="1">
      <c r="B3" s="33"/>
      <c r="C3" s="24" t="s">
        <v>713</v>
      </c>
      <c r="D3" s="279"/>
      <c r="E3" s="7"/>
      <c r="F3" s="647"/>
      <c r="G3" s="7"/>
      <c r="H3" s="578" t="s">
        <v>28</v>
      </c>
      <c r="I3" s="578"/>
      <c r="J3" s="47"/>
      <c r="K3" s="47"/>
    </row>
    <row r="4" spans="2:13" s="47" customFormat="1" ht="31.5" customHeight="1">
      <c r="B4" s="949" t="s">
        <v>78</v>
      </c>
      <c r="C4" s="949"/>
      <c r="D4" s="949"/>
      <c r="E4" s="949"/>
      <c r="F4" s="949"/>
      <c r="G4" s="949"/>
      <c r="H4" s="949"/>
      <c r="L4" s="42"/>
      <c r="M4" s="42"/>
    </row>
    <row r="5" spans="2:13" s="47" customFormat="1" ht="16.5" customHeight="1">
      <c r="B5" s="950" t="s">
        <v>633</v>
      </c>
      <c r="C5" s="950"/>
      <c r="D5" s="950"/>
      <c r="E5" s="950"/>
      <c r="F5" s="950"/>
      <c r="G5" s="950"/>
      <c r="H5" s="950"/>
      <c r="L5" s="42"/>
      <c r="M5" s="42"/>
    </row>
    <row r="6" spans="2:13" s="47" customFormat="1" ht="59.25" customHeight="1">
      <c r="B6" s="682"/>
      <c r="C6" s="825" t="s">
        <v>699</v>
      </c>
      <c r="D6" s="825"/>
      <c r="E6" s="825"/>
      <c r="F6" s="825"/>
      <c r="G6" s="825"/>
      <c r="H6" s="825"/>
      <c r="L6" s="42"/>
      <c r="M6" s="42"/>
    </row>
    <row r="7" spans="2:13" s="16" customFormat="1" ht="12.75">
      <c r="B7" s="42"/>
      <c r="C7" s="46"/>
      <c r="D7" s="46"/>
      <c r="E7" s="46"/>
      <c r="F7" s="46"/>
      <c r="G7" s="46"/>
      <c r="H7" s="46"/>
      <c r="I7" s="47"/>
      <c r="J7" s="47"/>
      <c r="K7" s="47"/>
      <c r="L7" s="42"/>
      <c r="M7" s="42"/>
    </row>
    <row r="8" spans="2:13">
      <c r="B8" s="715"/>
      <c r="C8" s="716"/>
      <c r="D8" s="716"/>
      <c r="E8" s="717"/>
      <c r="F8" s="717"/>
      <c r="G8" s="717"/>
      <c r="H8" s="718"/>
      <c r="I8" s="5"/>
      <c r="L8" s="5"/>
      <c r="M8" s="5"/>
    </row>
    <row r="9" spans="2:13" ht="34.5" customHeight="1">
      <c r="B9" s="714"/>
      <c r="C9" s="736" t="s">
        <v>620</v>
      </c>
      <c r="D9" s="737">
        <v>114</v>
      </c>
      <c r="E9" s="719"/>
      <c r="F9" s="720"/>
      <c r="G9" s="720"/>
      <c r="H9" s="721"/>
      <c r="I9" s="5"/>
      <c r="L9" s="5"/>
      <c r="M9" s="5"/>
    </row>
    <row r="10" spans="2:13" ht="34.5" customHeight="1">
      <c r="B10" s="54"/>
      <c r="C10" s="738" t="s">
        <v>621</v>
      </c>
      <c r="D10" s="739">
        <v>33</v>
      </c>
      <c r="E10" s="722"/>
      <c r="F10" s="723"/>
      <c r="G10" s="723"/>
      <c r="H10" s="724"/>
      <c r="I10" s="5"/>
      <c r="L10" s="5"/>
      <c r="M10" s="5"/>
    </row>
    <row r="11" spans="2:13" ht="34.5" customHeight="1">
      <c r="B11" s="942" t="s">
        <v>427</v>
      </c>
      <c r="C11" s="944" t="s">
        <v>606</v>
      </c>
      <c r="D11" s="732"/>
      <c r="E11" s="946" t="s">
        <v>627</v>
      </c>
      <c r="F11" s="947"/>
      <c r="G11" s="947"/>
      <c r="H11" s="948"/>
      <c r="I11" s="5"/>
      <c r="L11" s="5"/>
      <c r="M11" s="5"/>
    </row>
    <row r="12" spans="2:13" ht="63.75">
      <c r="B12" s="943"/>
      <c r="C12" s="945"/>
      <c r="D12" s="733" t="s">
        <v>700</v>
      </c>
      <c r="E12" s="734" t="s">
        <v>519</v>
      </c>
      <c r="F12" s="734" t="s">
        <v>520</v>
      </c>
      <c r="G12" s="734" t="s">
        <v>616</v>
      </c>
      <c r="H12" s="735" t="s">
        <v>617</v>
      </c>
      <c r="I12" s="5"/>
      <c r="L12" s="5"/>
      <c r="M12" s="5"/>
    </row>
    <row r="13" spans="2:13" ht="21.75" customHeight="1">
      <c r="B13" s="54">
        <v>1</v>
      </c>
      <c r="C13" s="55" t="s">
        <v>366</v>
      </c>
      <c r="D13" s="12">
        <v>1</v>
      </c>
      <c r="E13" s="666">
        <v>20000</v>
      </c>
      <c r="F13" s="666">
        <v>10000</v>
      </c>
      <c r="G13" s="725">
        <f>+(F13+E13)*D13*12</f>
        <v>360000</v>
      </c>
      <c r="H13" s="666">
        <f>+G13*1.2</f>
        <v>432000</v>
      </c>
      <c r="I13" s="5"/>
      <c r="L13" s="5"/>
      <c r="M13" s="5"/>
    </row>
    <row r="14" spans="2:13">
      <c r="B14" s="54">
        <v>2</v>
      </c>
      <c r="C14" s="55" t="s">
        <v>792</v>
      </c>
      <c r="D14" s="12">
        <v>8</v>
      </c>
      <c r="E14" s="666">
        <v>5000</v>
      </c>
      <c r="F14" s="666">
        <v>5000</v>
      </c>
      <c r="G14" s="725">
        <f t="shared" ref="G14:G27" si="0">+(F14+E14)*D14*12</f>
        <v>960000</v>
      </c>
      <c r="H14" s="666">
        <f t="shared" ref="H14:H27" si="1">+G14*1.2</f>
        <v>1152000</v>
      </c>
      <c r="I14" s="5"/>
      <c r="L14" s="5"/>
      <c r="M14" s="5"/>
    </row>
    <row r="15" spans="2:13">
      <c r="B15" s="54">
        <v>3</v>
      </c>
      <c r="C15" s="55" t="s">
        <v>80</v>
      </c>
      <c r="D15" s="12">
        <v>3</v>
      </c>
      <c r="E15" s="666">
        <v>2000</v>
      </c>
      <c r="F15" s="666"/>
      <c r="G15" s="725">
        <f t="shared" si="0"/>
        <v>72000</v>
      </c>
      <c r="H15" s="666">
        <f t="shared" si="1"/>
        <v>86400</v>
      </c>
      <c r="I15" s="5"/>
      <c r="L15" s="5"/>
      <c r="M15" s="5"/>
    </row>
    <row r="16" spans="2:13">
      <c r="B16" s="54">
        <v>4</v>
      </c>
      <c r="C16" s="55" t="s">
        <v>81</v>
      </c>
      <c r="D16" s="12">
        <v>13</v>
      </c>
      <c r="E16" s="666">
        <v>2000</v>
      </c>
      <c r="F16" s="666"/>
      <c r="G16" s="725">
        <f t="shared" si="0"/>
        <v>312000</v>
      </c>
      <c r="H16" s="666">
        <f t="shared" si="1"/>
        <v>374400</v>
      </c>
      <c r="I16" s="5"/>
      <c r="L16" s="5"/>
      <c r="M16" s="5"/>
    </row>
    <row r="17" spans="2:13">
      <c r="B17" s="54">
        <v>5</v>
      </c>
      <c r="C17" s="55" t="s">
        <v>82</v>
      </c>
      <c r="D17" s="12">
        <v>1</v>
      </c>
      <c r="E17" s="666">
        <v>2000</v>
      </c>
      <c r="F17" s="666"/>
      <c r="G17" s="725">
        <f t="shared" si="0"/>
        <v>24000</v>
      </c>
      <c r="H17" s="666">
        <f t="shared" si="1"/>
        <v>28800</v>
      </c>
      <c r="I17" s="5"/>
      <c r="L17" s="5"/>
      <c r="M17" s="5"/>
    </row>
    <row r="18" spans="2:13">
      <c r="B18" s="54">
        <v>6</v>
      </c>
      <c r="C18" s="55" t="s">
        <v>793</v>
      </c>
      <c r="D18" s="12">
        <v>1</v>
      </c>
      <c r="E18" s="666">
        <v>5000</v>
      </c>
      <c r="F18" s="666">
        <v>5000</v>
      </c>
      <c r="G18" s="725">
        <f t="shared" si="0"/>
        <v>120000</v>
      </c>
      <c r="H18" s="666">
        <f t="shared" si="1"/>
        <v>144000</v>
      </c>
      <c r="I18" s="5"/>
      <c r="L18" s="5"/>
      <c r="M18" s="5"/>
    </row>
    <row r="19" spans="2:13" ht="27">
      <c r="B19" s="54">
        <v>7</v>
      </c>
      <c r="C19" s="55" t="s">
        <v>794</v>
      </c>
      <c r="D19" s="12">
        <v>1</v>
      </c>
      <c r="E19" s="666">
        <v>2000</v>
      </c>
      <c r="F19" s="666"/>
      <c r="G19" s="725">
        <f t="shared" si="0"/>
        <v>24000</v>
      </c>
      <c r="H19" s="666">
        <f t="shared" si="1"/>
        <v>28800</v>
      </c>
      <c r="I19" s="5"/>
      <c r="L19" s="5"/>
      <c r="M19" s="5"/>
    </row>
    <row r="20" spans="2:13">
      <c r="B20" s="54">
        <v>8</v>
      </c>
      <c r="C20" s="55" t="s">
        <v>522</v>
      </c>
      <c r="D20" s="12"/>
      <c r="E20" s="666">
        <v>3000</v>
      </c>
      <c r="F20" s="666">
        <v>2000</v>
      </c>
      <c r="G20" s="725">
        <f t="shared" si="0"/>
        <v>0</v>
      </c>
      <c r="H20" s="666">
        <f t="shared" si="1"/>
        <v>0</v>
      </c>
      <c r="I20" s="5"/>
      <c r="L20" s="5"/>
      <c r="M20" s="5"/>
    </row>
    <row r="21" spans="2:13" ht="27">
      <c r="B21" s="54">
        <v>9</v>
      </c>
      <c r="C21" s="55" t="s">
        <v>607</v>
      </c>
      <c r="D21" s="12">
        <v>1</v>
      </c>
      <c r="E21" s="666">
        <v>3000</v>
      </c>
      <c r="F21" s="666"/>
      <c r="G21" s="725">
        <f t="shared" si="0"/>
        <v>36000</v>
      </c>
      <c r="H21" s="666">
        <f t="shared" si="1"/>
        <v>43200</v>
      </c>
      <c r="I21" s="5"/>
      <c r="L21" s="5"/>
      <c r="M21" s="5"/>
    </row>
    <row r="22" spans="2:13" ht="24" customHeight="1">
      <c r="B22" s="54">
        <v>10</v>
      </c>
      <c r="C22" s="55" t="s">
        <v>523</v>
      </c>
      <c r="D22" s="12"/>
      <c r="E22" s="666">
        <v>3000</v>
      </c>
      <c r="F22" s="666"/>
      <c r="G22" s="725">
        <f t="shared" si="0"/>
        <v>0</v>
      </c>
      <c r="H22" s="666">
        <f t="shared" si="1"/>
        <v>0</v>
      </c>
      <c r="I22" s="5"/>
      <c r="L22" s="5"/>
      <c r="M22" s="5"/>
    </row>
    <row r="23" spans="2:13" ht="32.25" customHeight="1">
      <c r="B23" s="54">
        <v>11</v>
      </c>
      <c r="C23" s="55" t="s">
        <v>608</v>
      </c>
      <c r="D23" s="12">
        <v>1</v>
      </c>
      <c r="E23" s="666">
        <v>3000</v>
      </c>
      <c r="F23" s="666"/>
      <c r="G23" s="725">
        <f t="shared" si="0"/>
        <v>36000</v>
      </c>
      <c r="H23" s="666">
        <f t="shared" si="1"/>
        <v>43200</v>
      </c>
      <c r="I23" s="5"/>
      <c r="L23" s="5"/>
      <c r="M23" s="5"/>
    </row>
    <row r="24" spans="2:13" ht="54">
      <c r="B24" s="54">
        <v>12</v>
      </c>
      <c r="C24" s="707" t="s">
        <v>630</v>
      </c>
      <c r="D24" s="740">
        <f>+D25+D26+D27</f>
        <v>12</v>
      </c>
      <c r="E24" s="666">
        <v>5000</v>
      </c>
      <c r="F24" s="666"/>
      <c r="G24" s="725">
        <f t="shared" si="0"/>
        <v>720000</v>
      </c>
      <c r="H24" s="666">
        <f t="shared" si="1"/>
        <v>864000</v>
      </c>
      <c r="I24" s="5"/>
      <c r="L24" s="5"/>
      <c r="M24" s="5"/>
    </row>
    <row r="25" spans="2:13" ht="54">
      <c r="B25" s="54">
        <v>13</v>
      </c>
      <c r="C25" s="726" t="s">
        <v>610</v>
      </c>
      <c r="D25" s="12">
        <v>12</v>
      </c>
      <c r="E25" s="666">
        <v>3000</v>
      </c>
      <c r="F25" s="666"/>
      <c r="G25" s="725">
        <f t="shared" si="0"/>
        <v>432000</v>
      </c>
      <c r="H25" s="666">
        <f t="shared" si="1"/>
        <v>518400</v>
      </c>
      <c r="I25" s="5"/>
      <c r="L25" s="5"/>
      <c r="M25" s="5"/>
    </row>
    <row r="26" spans="2:13" ht="40.5">
      <c r="B26" s="54">
        <v>14</v>
      </c>
      <c r="C26" s="55" t="s">
        <v>613</v>
      </c>
      <c r="D26" s="12"/>
      <c r="E26" s="666">
        <v>5000</v>
      </c>
      <c r="F26" s="666">
        <v>5000</v>
      </c>
      <c r="G26" s="725">
        <f t="shared" si="0"/>
        <v>0</v>
      </c>
      <c r="H26" s="666">
        <f t="shared" si="1"/>
        <v>0</v>
      </c>
      <c r="I26" s="5"/>
      <c r="L26" s="5"/>
      <c r="M26" s="5"/>
    </row>
    <row r="27" spans="2:13" ht="27">
      <c r="B27" s="54">
        <v>15</v>
      </c>
      <c r="C27" s="55" t="s">
        <v>609</v>
      </c>
      <c r="D27" s="12"/>
      <c r="E27" s="666">
        <v>5000</v>
      </c>
      <c r="F27" s="666"/>
      <c r="G27" s="725">
        <f t="shared" si="0"/>
        <v>0</v>
      </c>
      <c r="H27" s="666">
        <f t="shared" si="1"/>
        <v>0</v>
      </c>
      <c r="I27" s="5"/>
      <c r="L27" s="5"/>
      <c r="M27" s="5"/>
    </row>
    <row r="28" spans="2:13" ht="49.5">
      <c r="B28" s="518"/>
      <c r="C28" s="818" t="s">
        <v>615</v>
      </c>
      <c r="D28" s="741" t="s">
        <v>1</v>
      </c>
      <c r="E28" s="819" t="s">
        <v>1</v>
      </c>
      <c r="F28" s="819" t="s">
        <v>1</v>
      </c>
      <c r="G28" s="819" t="s">
        <v>1</v>
      </c>
      <c r="H28" s="713">
        <f>SUM(H8:H27)</f>
        <v>3715200</v>
      </c>
      <c r="I28" s="5"/>
      <c r="L28" s="5"/>
      <c r="M28" s="5"/>
    </row>
    <row r="29" spans="2:13">
      <c r="B29" s="5"/>
      <c r="C29" s="5"/>
      <c r="D29" s="5"/>
      <c r="E29" s="5"/>
      <c r="F29" s="5"/>
      <c r="G29" s="5"/>
      <c r="H29" s="5"/>
      <c r="I29" s="5"/>
      <c r="L29" s="5"/>
      <c r="M29" s="5"/>
    </row>
    <row r="30" spans="2:13" ht="25.5">
      <c r="B30" s="953" t="s">
        <v>614</v>
      </c>
      <c r="C30" s="955" t="s">
        <v>79</v>
      </c>
      <c r="D30" s="951" t="s">
        <v>703</v>
      </c>
      <c r="E30" s="729" t="s">
        <v>705</v>
      </c>
      <c r="F30" s="730"/>
      <c r="G30" s="729" t="s">
        <v>706</v>
      </c>
      <c r="H30" s="730"/>
      <c r="I30" s="5"/>
      <c r="L30" s="5"/>
      <c r="M30" s="5"/>
    </row>
    <row r="31" spans="2:13" ht="26.25" customHeight="1">
      <c r="B31" s="954"/>
      <c r="C31" s="956"/>
      <c r="D31" s="952"/>
      <c r="E31" s="731" t="s">
        <v>618</v>
      </c>
      <c r="F31" s="731" t="s">
        <v>612</v>
      </c>
      <c r="G31" s="731" t="s">
        <v>618</v>
      </c>
      <c r="H31" s="731" t="s">
        <v>611</v>
      </c>
      <c r="I31" s="5"/>
      <c r="L31" s="5"/>
      <c r="M31" s="5"/>
    </row>
    <row r="32" spans="2:13">
      <c r="B32" s="709">
        <v>1</v>
      </c>
      <c r="C32" s="709">
        <v>2</v>
      </c>
      <c r="D32" s="709">
        <v>3</v>
      </c>
      <c r="E32" s="709">
        <v>4</v>
      </c>
      <c r="F32" s="709">
        <v>5</v>
      </c>
      <c r="G32" s="709">
        <v>6</v>
      </c>
      <c r="H32" s="709">
        <v>7</v>
      </c>
      <c r="I32" s="5"/>
      <c r="L32" s="5"/>
      <c r="M32" s="5"/>
    </row>
    <row r="33" spans="2:14" ht="42" customHeight="1">
      <c r="B33" s="54"/>
      <c r="C33" s="100" t="s">
        <v>629</v>
      </c>
      <c r="D33" s="12"/>
      <c r="E33" s="54" t="s">
        <v>1</v>
      </c>
      <c r="F33" s="710"/>
      <c r="G33" s="54" t="s">
        <v>1</v>
      </c>
      <c r="H33" s="710"/>
      <c r="I33" s="5"/>
      <c r="L33" s="5"/>
      <c r="M33" s="5"/>
    </row>
    <row r="34" spans="2:14" ht="42.75">
      <c r="B34" s="54"/>
      <c r="C34" s="22" t="s">
        <v>698</v>
      </c>
      <c r="D34" s="828">
        <f>SUM(D36:D38)</f>
        <v>41</v>
      </c>
      <c r="E34" s="830"/>
      <c r="F34" s="725">
        <f>E34*$F$33</f>
        <v>0</v>
      </c>
      <c r="G34" s="830"/>
      <c r="H34" s="817">
        <f>G34*$H$33</f>
        <v>0</v>
      </c>
      <c r="I34" s="5"/>
      <c r="L34" s="5"/>
      <c r="M34" s="5"/>
    </row>
    <row r="35" spans="2:14" ht="18" customHeight="1">
      <c r="B35" s="54"/>
      <c r="C35" s="712" t="s">
        <v>619</v>
      </c>
      <c r="D35" s="711"/>
      <c r="E35" s="12"/>
      <c r="F35" s="12"/>
      <c r="G35" s="12"/>
      <c r="H35" s="12"/>
      <c r="I35" s="5"/>
      <c r="L35" s="5"/>
      <c r="M35" s="5"/>
    </row>
    <row r="36" spans="2:14" ht="51.75" customHeight="1">
      <c r="B36" s="54">
        <v>1</v>
      </c>
      <c r="C36" s="55" t="s">
        <v>701</v>
      </c>
      <c r="D36" s="827">
        <f>SUM(D13:D21)+D24</f>
        <v>41</v>
      </c>
      <c r="E36" s="12" t="s">
        <v>1</v>
      </c>
      <c r="F36" s="12" t="s">
        <v>1</v>
      </c>
      <c r="G36" s="12" t="s">
        <v>1</v>
      </c>
      <c r="H36" s="12" t="s">
        <v>1</v>
      </c>
      <c r="I36" s="5"/>
      <c r="L36" s="5"/>
      <c r="M36" s="5"/>
    </row>
    <row r="37" spans="2:14" ht="45.75" customHeight="1">
      <c r="B37" s="54">
        <v>2</v>
      </c>
      <c r="C37" s="55" t="s">
        <v>628</v>
      </c>
      <c r="D37" s="62"/>
      <c r="E37" s="12" t="s">
        <v>1</v>
      </c>
      <c r="F37" s="12" t="s">
        <v>1</v>
      </c>
      <c r="G37" s="12" t="s">
        <v>1</v>
      </c>
      <c r="H37" s="12" t="s">
        <v>1</v>
      </c>
      <c r="I37" s="5"/>
      <c r="L37" s="5"/>
      <c r="M37" s="5"/>
    </row>
    <row r="38" spans="2:14" ht="30.75" customHeight="1">
      <c r="B38" s="54">
        <v>3</v>
      </c>
      <c r="C38" s="55" t="s">
        <v>631</v>
      </c>
      <c r="D38" s="708"/>
      <c r="E38" s="12" t="s">
        <v>1</v>
      </c>
      <c r="F38" s="12" t="s">
        <v>1</v>
      </c>
      <c r="G38" s="12" t="s">
        <v>1</v>
      </c>
      <c r="H38" s="12" t="s">
        <v>1</v>
      </c>
      <c r="I38" s="5"/>
      <c r="L38" s="5"/>
      <c r="M38" s="5"/>
      <c r="N38" s="664"/>
    </row>
    <row r="39" spans="2:14" ht="38.25" customHeight="1">
      <c r="B39" s="518"/>
      <c r="C39" s="818" t="s">
        <v>622</v>
      </c>
      <c r="D39" s="741" t="s">
        <v>1</v>
      </c>
      <c r="E39" s="819" t="s">
        <v>1</v>
      </c>
      <c r="F39" s="819" t="s">
        <v>1</v>
      </c>
      <c r="G39" s="819" t="s">
        <v>1</v>
      </c>
      <c r="H39" s="713">
        <f>+(F34+H34)*12*1.2</f>
        <v>0</v>
      </c>
      <c r="I39" s="5"/>
      <c r="L39" s="5"/>
      <c r="M39" s="5"/>
      <c r="N39" s="664"/>
    </row>
    <row r="40" spans="2:14">
      <c r="B40" s="5"/>
      <c r="C40" s="5"/>
      <c r="D40" s="5"/>
      <c r="E40" s="5"/>
      <c r="F40" s="5"/>
      <c r="G40" s="5"/>
      <c r="H40" s="5"/>
      <c r="I40" s="5"/>
      <c r="L40" s="5"/>
      <c r="M40" s="5"/>
    </row>
    <row r="41" spans="2:14" ht="63" customHeight="1">
      <c r="B41" s="823" t="s">
        <v>623</v>
      </c>
      <c r="C41" s="824" t="s">
        <v>625</v>
      </c>
      <c r="D41" s="741" t="s">
        <v>1</v>
      </c>
      <c r="E41" s="741" t="s">
        <v>1</v>
      </c>
      <c r="F41" s="741" t="s">
        <v>1</v>
      </c>
      <c r="G41" s="741" t="s">
        <v>1</v>
      </c>
      <c r="H41" s="713">
        <f>+D34*1000*12</f>
        <v>492000</v>
      </c>
      <c r="I41" s="5"/>
      <c r="L41" s="5"/>
      <c r="M41" s="5"/>
      <c r="N41" s="664"/>
    </row>
    <row r="42" spans="2:14">
      <c r="B42" s="5"/>
      <c r="C42" s="5"/>
      <c r="D42" s="5"/>
      <c r="E42" s="5"/>
      <c r="F42" s="5"/>
      <c r="G42" s="5"/>
      <c r="H42" s="5"/>
      <c r="I42" s="5"/>
      <c r="L42" s="5"/>
      <c r="M42" s="5"/>
    </row>
    <row r="43" spans="2:14" ht="33">
      <c r="B43" s="728" t="s">
        <v>624</v>
      </c>
      <c r="C43" s="727" t="s">
        <v>626</v>
      </c>
      <c r="D43" s="741" t="s">
        <v>1</v>
      </c>
      <c r="E43" s="741" t="s">
        <v>1</v>
      </c>
      <c r="F43" s="741" t="s">
        <v>1</v>
      </c>
      <c r="G43" s="741" t="s">
        <v>1</v>
      </c>
      <c r="H43" s="713">
        <f>SUM(H45:H48)</f>
        <v>0</v>
      </c>
      <c r="I43" s="5"/>
      <c r="L43" s="5"/>
      <c r="M43" s="5"/>
    </row>
    <row r="44" spans="2:14" ht="13.5" customHeight="1">
      <c r="B44" s="12"/>
      <c r="C44" s="12"/>
      <c r="D44" s="12"/>
      <c r="E44" s="12"/>
      <c r="F44" s="12"/>
      <c r="G44" s="12"/>
      <c r="H44" s="666"/>
      <c r="I44" s="5"/>
      <c r="L44" s="5"/>
      <c r="M44" s="5"/>
    </row>
    <row r="45" spans="2:14">
      <c r="B45" s="54"/>
      <c r="C45" s="63"/>
      <c r="D45" s="12" t="s">
        <v>1</v>
      </c>
      <c r="E45" s="12" t="s">
        <v>1</v>
      </c>
      <c r="F45" s="12" t="s">
        <v>1</v>
      </c>
      <c r="G45" s="12" t="s">
        <v>1</v>
      </c>
      <c r="H45" s="666">
        <f>'4-փոստային կապ'!K11</f>
        <v>0</v>
      </c>
      <c r="I45" s="5"/>
      <c r="L45" s="5"/>
      <c r="M45" s="5"/>
    </row>
    <row r="46" spans="2:14">
      <c r="B46" s="54">
        <v>1</v>
      </c>
      <c r="C46" s="63" t="s">
        <v>795</v>
      </c>
      <c r="D46" s="12" t="s">
        <v>1</v>
      </c>
      <c r="E46" s="12" t="s">
        <v>1</v>
      </c>
      <c r="F46" s="12" t="s">
        <v>1</v>
      </c>
      <c r="G46" s="12" t="s">
        <v>1</v>
      </c>
      <c r="H46" s="666"/>
      <c r="I46" s="5"/>
      <c r="L46" s="5"/>
      <c r="M46" s="5"/>
    </row>
    <row r="47" spans="2:14">
      <c r="B47" s="54">
        <v>2</v>
      </c>
      <c r="C47" s="63" t="s">
        <v>521</v>
      </c>
      <c r="D47" s="12" t="s">
        <v>1</v>
      </c>
      <c r="E47" s="12" t="s">
        <v>1</v>
      </c>
      <c r="F47" s="12" t="s">
        <v>1</v>
      </c>
      <c r="G47" s="12" t="s">
        <v>1</v>
      </c>
      <c r="H47" s="666"/>
      <c r="I47" s="5"/>
      <c r="L47" s="5"/>
      <c r="M47" s="5"/>
    </row>
    <row r="48" spans="2:14">
      <c r="B48" s="54">
        <v>3</v>
      </c>
      <c r="C48" s="63" t="s">
        <v>266</v>
      </c>
      <c r="D48" s="12" t="s">
        <v>1</v>
      </c>
      <c r="E48" s="12" t="s">
        <v>1</v>
      </c>
      <c r="F48" s="12" t="s">
        <v>1</v>
      </c>
      <c r="G48" s="12" t="s">
        <v>1</v>
      </c>
      <c r="H48" s="666"/>
      <c r="I48" s="5"/>
      <c r="L48" s="5"/>
      <c r="M48" s="5"/>
    </row>
    <row r="49" spans="2:14" ht="25.5" customHeight="1">
      <c r="B49" s="820"/>
      <c r="C49" s="821" t="s">
        <v>426</v>
      </c>
      <c r="D49" s="822" t="s">
        <v>1</v>
      </c>
      <c r="E49" s="822" t="s">
        <v>1</v>
      </c>
      <c r="F49" s="822" t="s">
        <v>1</v>
      </c>
      <c r="G49" s="822" t="s">
        <v>1</v>
      </c>
      <c r="H49" s="713">
        <f>(H41+H39+H28+H43)/1000</f>
        <v>4207.2</v>
      </c>
      <c r="I49" s="5"/>
      <c r="L49" s="5"/>
      <c r="M49" s="5"/>
    </row>
    <row r="50" spans="2:14">
      <c r="B50" s="5"/>
      <c r="C50" s="5"/>
      <c r="D50" s="5"/>
      <c r="E50" s="5"/>
      <c r="F50" s="5"/>
      <c r="G50" s="5"/>
      <c r="I50" s="5"/>
      <c r="L50" s="5"/>
      <c r="M50" s="5"/>
    </row>
    <row r="51" spans="2:14" s="310" customFormat="1" ht="17.25">
      <c r="B51" s="4"/>
      <c r="C51" s="65"/>
      <c r="D51" s="66"/>
      <c r="E51" s="66"/>
      <c r="F51" s="663"/>
      <c r="G51" s="66"/>
      <c r="H51" s="64"/>
      <c r="I51" s="5"/>
      <c r="J51" s="5"/>
      <c r="K51" s="5"/>
      <c r="L51" s="5"/>
      <c r="N51" s="5"/>
    </row>
    <row r="52" spans="2:14">
      <c r="I52" s="5"/>
      <c r="L52" s="5"/>
    </row>
    <row r="53" spans="2:14">
      <c r="B53" s="742" t="s">
        <v>7</v>
      </c>
      <c r="C53" s="743" t="s">
        <v>632</v>
      </c>
    </row>
    <row r="54" spans="2:14" ht="19.5">
      <c r="B54" s="829">
        <v>1</v>
      </c>
      <c r="C54" s="826" t="s">
        <v>702</v>
      </c>
      <c r="I54" s="5"/>
      <c r="L54" s="5"/>
    </row>
    <row r="55" spans="2:14" ht="19.5">
      <c r="B55" s="829">
        <v>2</v>
      </c>
      <c r="C55" s="826" t="s">
        <v>704</v>
      </c>
      <c r="I55" s="5"/>
      <c r="L55" s="5"/>
    </row>
  </sheetData>
  <mergeCells count="8">
    <mergeCell ref="D30:D31"/>
    <mergeCell ref="B30:B31"/>
    <mergeCell ref="C30:C31"/>
    <mergeCell ref="B11:B12"/>
    <mergeCell ref="C11:C12"/>
    <mergeCell ref="E11:H11"/>
    <mergeCell ref="B4:H4"/>
    <mergeCell ref="B5:H5"/>
  </mergeCells>
  <pageMargins left="0.25" right="0.25" top="0.25" bottom="0.25" header="0.22" footer="0.16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K13" sqref="K13"/>
    </sheetView>
  </sheetViews>
  <sheetFormatPr defaultRowHeight="13.5"/>
  <cols>
    <col min="1" max="1" width="4.28515625" style="4" customWidth="1"/>
    <col min="2" max="2" width="23.85546875" style="67" customWidth="1"/>
    <col min="3" max="3" width="6.7109375" style="64" customWidth="1"/>
    <col min="4" max="4" width="8.85546875" style="64" bestFit="1" customWidth="1"/>
    <col min="5" max="8" width="9.85546875" style="64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33" customFormat="1" ht="23.25" customHeight="1">
      <c r="A1" s="270"/>
      <c r="B1" s="957"/>
      <c r="C1" s="958"/>
      <c r="D1" s="958"/>
      <c r="E1" s="958"/>
      <c r="F1" s="958"/>
      <c r="G1" s="3"/>
      <c r="H1" s="3"/>
      <c r="I1" s="32"/>
      <c r="J1" s="32"/>
      <c r="K1" s="32"/>
      <c r="L1" s="32"/>
      <c r="Q1" s="32"/>
      <c r="R1" s="104" t="s">
        <v>85</v>
      </c>
      <c r="S1" s="3"/>
    </row>
    <row r="2" spans="1:23" s="33" customFormat="1" ht="15" customHeight="1">
      <c r="A2" s="270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931" t="s">
        <v>28</v>
      </c>
      <c r="R2" s="931"/>
      <c r="S2" s="931"/>
    </row>
    <row r="3" spans="1:23" s="33" customFormat="1" ht="18" thickBot="1">
      <c r="B3" s="24" t="s">
        <v>29</v>
      </c>
      <c r="C3" s="279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>
      <c r="A4" s="270"/>
      <c r="B4" s="3"/>
      <c r="C4" s="3"/>
      <c r="D4" s="74"/>
      <c r="E4" s="74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47" customFormat="1" ht="17.25">
      <c r="A5" s="682"/>
      <c r="B5" s="683" t="s">
        <v>78</v>
      </c>
      <c r="C5" s="684"/>
      <c r="D5" s="684"/>
      <c r="E5" s="684"/>
      <c r="F5" s="684"/>
      <c r="G5" s="684"/>
      <c r="H5" s="684"/>
      <c r="I5" s="685"/>
      <c r="J5" s="685"/>
      <c r="K5" s="685"/>
      <c r="L5" s="685"/>
      <c r="M5" s="650"/>
      <c r="N5" s="44"/>
      <c r="O5" s="42"/>
      <c r="P5" s="45"/>
      <c r="Q5" s="42"/>
      <c r="R5" s="42"/>
      <c r="S5" s="42"/>
    </row>
    <row r="6" spans="1:23" s="47" customFormat="1" ht="17.25">
      <c r="A6" s="682"/>
      <c r="B6" s="684" t="s">
        <v>562</v>
      </c>
      <c r="C6" s="684"/>
      <c r="D6" s="684"/>
      <c r="E6" s="684"/>
      <c r="F6" s="684"/>
      <c r="G6" s="684"/>
      <c r="H6" s="684"/>
      <c r="I6" s="685"/>
      <c r="J6" s="685"/>
      <c r="K6" s="685"/>
      <c r="L6" s="685"/>
      <c r="M6" s="650"/>
      <c r="N6" s="44"/>
      <c r="O6" s="42"/>
      <c r="P6" s="42"/>
      <c r="Q6" s="42"/>
      <c r="R6" s="42"/>
      <c r="S6" s="42"/>
    </row>
    <row r="7" spans="1:23" s="47" customFormat="1" ht="9.9499999999999993" customHeight="1">
      <c r="A7" s="42"/>
      <c r="B7" s="46"/>
      <c r="C7" s="46"/>
      <c r="D7" s="46"/>
      <c r="E7" s="46"/>
      <c r="F7" s="46"/>
      <c r="G7" s="46"/>
      <c r="H7" s="46"/>
      <c r="I7" s="42"/>
      <c r="J7" s="42"/>
      <c r="K7" s="42"/>
      <c r="L7" s="42"/>
      <c r="O7" s="42"/>
      <c r="P7" s="42"/>
      <c r="Q7" s="42"/>
      <c r="R7" s="42"/>
      <c r="S7" s="42"/>
    </row>
    <row r="8" spans="1:23" s="33" customFormat="1">
      <c r="A8" s="32"/>
      <c r="B8" s="91"/>
      <c r="C8" s="74"/>
      <c r="D8" s="74"/>
      <c r="E8" s="74"/>
      <c r="F8" s="74"/>
      <c r="G8" s="74"/>
      <c r="H8" s="74"/>
      <c r="I8" s="32"/>
    </row>
    <row r="9" spans="1:23" s="41" customFormat="1" ht="20.25" customHeight="1">
      <c r="A9" s="940" t="s">
        <v>8</v>
      </c>
      <c r="B9" s="940" t="s">
        <v>99</v>
      </c>
      <c r="C9" s="940" t="s">
        <v>100</v>
      </c>
      <c r="D9" s="959" t="s">
        <v>79</v>
      </c>
      <c r="E9" s="960"/>
      <c r="F9" s="960"/>
      <c r="G9" s="961"/>
      <c r="H9" s="959" t="s">
        <v>98</v>
      </c>
      <c r="I9" s="960"/>
      <c r="J9" s="960"/>
      <c r="K9" s="960"/>
      <c r="L9" s="960"/>
      <c r="M9" s="961"/>
      <c r="N9" s="959" t="s">
        <v>106</v>
      </c>
      <c r="O9" s="960"/>
      <c r="P9" s="960"/>
      <c r="Q9" s="960"/>
      <c r="R9" s="961"/>
      <c r="S9" s="940" t="s">
        <v>269</v>
      </c>
      <c r="T9" s="940" t="s">
        <v>107</v>
      </c>
      <c r="U9" s="940" t="s">
        <v>108</v>
      </c>
      <c r="V9" s="940" t="s">
        <v>109</v>
      </c>
      <c r="W9" s="940" t="s">
        <v>270</v>
      </c>
    </row>
    <row r="10" spans="1:23" s="90" customFormat="1" ht="54.95" customHeight="1">
      <c r="A10" s="941"/>
      <c r="B10" s="941"/>
      <c r="C10" s="941"/>
      <c r="D10" s="88" t="s">
        <v>101</v>
      </c>
      <c r="E10" s="88" t="s">
        <v>102</v>
      </c>
      <c r="F10" s="88" t="s">
        <v>271</v>
      </c>
      <c r="G10" s="88" t="s">
        <v>272</v>
      </c>
      <c r="H10" s="88" t="s">
        <v>103</v>
      </c>
      <c r="I10" s="88" t="s">
        <v>273</v>
      </c>
      <c r="J10" s="88" t="s">
        <v>274</v>
      </c>
      <c r="K10" s="88" t="s">
        <v>275</v>
      </c>
      <c r="L10" s="88" t="s">
        <v>260</v>
      </c>
      <c r="M10" s="88" t="s">
        <v>276</v>
      </c>
      <c r="N10" s="88" t="s">
        <v>104</v>
      </c>
      <c r="O10" s="88" t="s">
        <v>105</v>
      </c>
      <c r="P10" s="88" t="s">
        <v>277</v>
      </c>
      <c r="Q10" s="89" t="s">
        <v>278</v>
      </c>
      <c r="R10" s="88" t="s">
        <v>279</v>
      </c>
      <c r="S10" s="941"/>
      <c r="T10" s="941"/>
      <c r="U10" s="941"/>
      <c r="V10" s="941"/>
      <c r="W10" s="941"/>
    </row>
    <row r="11" spans="1:23" s="41" customFormat="1">
      <c r="A11" s="54" t="s">
        <v>280</v>
      </c>
      <c r="B11" s="54" t="s">
        <v>9</v>
      </c>
      <c r="C11" s="54" t="s">
        <v>10</v>
      </c>
      <c r="D11" s="54" t="s">
        <v>11</v>
      </c>
      <c r="E11" s="54" t="s">
        <v>12</v>
      </c>
      <c r="F11" s="54" t="s">
        <v>13</v>
      </c>
      <c r="G11" s="54" t="s">
        <v>14</v>
      </c>
      <c r="H11" s="54" t="s">
        <v>15</v>
      </c>
      <c r="I11" s="54" t="s">
        <v>2</v>
      </c>
      <c r="J11" s="54" t="s">
        <v>16</v>
      </c>
      <c r="K11" s="54" t="s">
        <v>17</v>
      </c>
      <c r="L11" s="54" t="s">
        <v>18</v>
      </c>
      <c r="M11" s="54" t="s">
        <v>281</v>
      </c>
      <c r="N11" s="54" t="s">
        <v>8</v>
      </c>
      <c r="O11" s="54" t="s">
        <v>19</v>
      </c>
      <c r="P11" s="54" t="s">
        <v>282</v>
      </c>
      <c r="Q11" s="54" t="s">
        <v>20</v>
      </c>
      <c r="R11" s="54" t="s">
        <v>21</v>
      </c>
      <c r="S11" s="54" t="s">
        <v>22</v>
      </c>
      <c r="T11" s="54" t="s">
        <v>23</v>
      </c>
      <c r="U11" s="54" t="s">
        <v>24</v>
      </c>
      <c r="V11" s="54" t="s">
        <v>25</v>
      </c>
      <c r="W11" s="54" t="s">
        <v>26</v>
      </c>
    </row>
    <row r="12" spans="1:23" s="41" customFormat="1">
      <c r="A12" s="76">
        <v>1</v>
      </c>
      <c r="B12" s="76"/>
      <c r="C12" s="76"/>
      <c r="D12" s="76"/>
      <c r="E12" s="76"/>
      <c r="F12" s="76">
        <f>D12*E12</f>
        <v>0</v>
      </c>
      <c r="G12" s="76">
        <f>F12*12</f>
        <v>0</v>
      </c>
      <c r="H12" s="76"/>
      <c r="I12" s="77"/>
      <c r="J12" s="76"/>
      <c r="K12" s="76"/>
      <c r="L12" s="76">
        <f>K12</f>
        <v>0</v>
      </c>
      <c r="M12" s="76">
        <f>L12*12</f>
        <v>0</v>
      </c>
      <c r="N12" s="76"/>
      <c r="O12" s="76">
        <v>0</v>
      </c>
      <c r="P12" s="76">
        <f>(N12+O12)*1000*C12</f>
        <v>0</v>
      </c>
      <c r="Q12" s="76">
        <f>P12*20%</f>
        <v>0</v>
      </c>
      <c r="R12" s="76">
        <f>(P12+Q12)*12</f>
        <v>0</v>
      </c>
      <c r="S12" s="78">
        <f>G12+M12+R12</f>
        <v>0</v>
      </c>
      <c r="T12" s="79"/>
      <c r="U12" s="79"/>
      <c r="V12" s="80"/>
      <c r="W12" s="80"/>
    </row>
    <row r="13" spans="1:23" s="41" customFormat="1">
      <c r="A13" s="76">
        <v>2</v>
      </c>
      <c r="B13" s="76"/>
      <c r="C13" s="76"/>
      <c r="D13" s="76"/>
      <c r="E13" s="76"/>
      <c r="F13" s="76">
        <f>D13*E13</f>
        <v>0</v>
      </c>
      <c r="G13" s="76">
        <f>F13*12</f>
        <v>0</v>
      </c>
      <c r="H13" s="76"/>
      <c r="I13" s="77"/>
      <c r="J13" s="76"/>
      <c r="K13" s="76"/>
      <c r="L13" s="76">
        <f>K13</f>
        <v>0</v>
      </c>
      <c r="M13" s="76">
        <f>L13*12</f>
        <v>0</v>
      </c>
      <c r="N13" s="76"/>
      <c r="O13" s="76">
        <v>0</v>
      </c>
      <c r="P13" s="76">
        <f>(N13+O13)*1000*C13</f>
        <v>0</v>
      </c>
      <c r="Q13" s="76">
        <f>P13*20%</f>
        <v>0</v>
      </c>
      <c r="R13" s="76">
        <f>(P13+Q13)*12</f>
        <v>0</v>
      </c>
      <c r="S13" s="78">
        <f>G13+M13+R13</f>
        <v>0</v>
      </c>
      <c r="T13" s="76"/>
      <c r="U13" s="76"/>
      <c r="V13" s="80"/>
      <c r="W13" s="80"/>
    </row>
    <row r="14" spans="1:23" s="41" customFormat="1">
      <c r="A14" s="76">
        <v>3</v>
      </c>
      <c r="B14" s="76"/>
      <c r="C14" s="76"/>
      <c r="D14" s="76"/>
      <c r="E14" s="76"/>
      <c r="F14" s="76">
        <f>D14*E14</f>
        <v>0</v>
      </c>
      <c r="G14" s="76">
        <f>F14*12</f>
        <v>0</v>
      </c>
      <c r="H14" s="76"/>
      <c r="I14" s="77"/>
      <c r="J14" s="76"/>
      <c r="K14" s="76"/>
      <c r="L14" s="76">
        <f>K14</f>
        <v>0</v>
      </c>
      <c r="M14" s="76">
        <f>L14*12</f>
        <v>0</v>
      </c>
      <c r="N14" s="76"/>
      <c r="O14" s="76">
        <v>0</v>
      </c>
      <c r="P14" s="76">
        <f>(N14+O14)*1000*C14</f>
        <v>0</v>
      </c>
      <c r="Q14" s="76">
        <f>P14*20%</f>
        <v>0</v>
      </c>
      <c r="R14" s="76">
        <f>(P14+Q14)*12</f>
        <v>0</v>
      </c>
      <c r="S14" s="78">
        <f>G14+M14+R14</f>
        <v>0</v>
      </c>
      <c r="T14" s="76"/>
      <c r="U14" s="76"/>
      <c r="V14" s="80"/>
      <c r="W14" s="80"/>
    </row>
    <row r="15" spans="1:23" s="41" customFormat="1">
      <c r="A15" s="76"/>
      <c r="B15" s="76"/>
      <c r="C15" s="76"/>
      <c r="D15" s="76"/>
      <c r="E15" s="76"/>
      <c r="F15" s="76"/>
      <c r="G15" s="76"/>
      <c r="H15" s="76"/>
      <c r="I15" s="77"/>
      <c r="J15" s="76"/>
      <c r="K15" s="76"/>
      <c r="L15" s="76"/>
      <c r="M15" s="76"/>
      <c r="N15" s="76"/>
      <c r="O15" s="76"/>
      <c r="P15" s="76"/>
      <c r="Q15" s="76"/>
      <c r="R15" s="76"/>
      <c r="S15" s="78"/>
      <c r="T15" s="76"/>
      <c r="U15" s="76"/>
      <c r="V15" s="80"/>
      <c r="W15" s="80"/>
    </row>
    <row r="16" spans="1:23" s="41" customFormat="1">
      <c r="A16" s="76"/>
      <c r="B16" s="76"/>
      <c r="C16" s="76"/>
      <c r="D16" s="76"/>
      <c r="E16" s="76"/>
      <c r="F16" s="76"/>
      <c r="G16" s="76"/>
      <c r="H16" s="76"/>
      <c r="I16" s="77"/>
      <c r="J16" s="76"/>
      <c r="K16" s="76"/>
      <c r="L16" s="76"/>
      <c r="M16" s="76"/>
      <c r="N16" s="76"/>
      <c r="O16" s="76"/>
      <c r="P16" s="76"/>
      <c r="Q16" s="76"/>
      <c r="R16" s="76"/>
      <c r="S16" s="78"/>
      <c r="T16" s="76"/>
      <c r="U16" s="76"/>
      <c r="V16" s="80"/>
      <c r="W16" s="80"/>
    </row>
    <row r="17" spans="1:23" s="41" customFormat="1">
      <c r="A17" s="76"/>
      <c r="B17" s="76"/>
      <c r="C17" s="81"/>
      <c r="D17" s="76"/>
      <c r="E17" s="76"/>
      <c r="F17" s="76"/>
      <c r="G17" s="76"/>
      <c r="H17" s="76"/>
      <c r="I17" s="77"/>
      <c r="J17" s="76"/>
      <c r="K17" s="76"/>
      <c r="L17" s="76"/>
      <c r="M17" s="76"/>
      <c r="N17" s="76"/>
      <c r="O17" s="76"/>
      <c r="P17" s="76"/>
      <c r="Q17" s="76"/>
      <c r="R17" s="76"/>
      <c r="S17" s="78"/>
      <c r="T17" s="76"/>
      <c r="U17" s="76"/>
      <c r="V17" s="80"/>
      <c r="W17" s="80"/>
    </row>
    <row r="18" spans="1:23" s="41" customFormat="1">
      <c r="A18" s="76"/>
      <c r="B18" s="76"/>
      <c r="C18" s="76"/>
      <c r="D18" s="76"/>
      <c r="E18" s="76"/>
      <c r="F18" s="76"/>
      <c r="G18" s="76"/>
      <c r="H18" s="76"/>
      <c r="I18" s="77"/>
      <c r="J18" s="76"/>
      <c r="K18" s="76"/>
      <c r="L18" s="76"/>
      <c r="M18" s="76"/>
      <c r="N18" s="76"/>
      <c r="O18" s="76"/>
      <c r="P18" s="76"/>
      <c r="Q18" s="76"/>
      <c r="R18" s="76"/>
      <c r="S18" s="78"/>
      <c r="T18" s="76"/>
      <c r="U18" s="76"/>
      <c r="V18" s="80"/>
      <c r="W18" s="80"/>
    </row>
    <row r="19" spans="1:23" s="41" customFormat="1">
      <c r="A19" s="76"/>
      <c r="B19" s="11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8"/>
      <c r="T19" s="76"/>
      <c r="U19" s="76"/>
      <c r="V19" s="80"/>
      <c r="W19" s="80"/>
    </row>
    <row r="20" spans="1:23" s="41" customFormat="1" ht="16.5">
      <c r="A20" s="82"/>
      <c r="B20" s="99" t="s">
        <v>83</v>
      </c>
      <c r="C20" s="83">
        <f>SUM(C12:C18)</f>
        <v>0</v>
      </c>
      <c r="D20" s="83">
        <f>SUM(D12:D19)</f>
        <v>0</v>
      </c>
      <c r="E20" s="82"/>
      <c r="F20" s="83">
        <f>SUM(F12:F19)</f>
        <v>0</v>
      </c>
      <c r="G20" s="83">
        <f>SUM(G12:G19)</f>
        <v>0</v>
      </c>
      <c r="H20" s="82"/>
      <c r="I20" s="82">
        <f>SUM(I12:I19)</f>
        <v>0</v>
      </c>
      <c r="J20" s="82"/>
      <c r="K20" s="84"/>
      <c r="L20" s="83">
        <f>SUM(L12:L19)</f>
        <v>0</v>
      </c>
      <c r="M20" s="83">
        <f>SUM(M12:M19)</f>
        <v>0</v>
      </c>
      <c r="N20" s="82"/>
      <c r="O20" s="82"/>
      <c r="P20" s="82"/>
      <c r="Q20" s="82"/>
      <c r="R20" s="82">
        <f>SUM(R12:R18)</f>
        <v>0</v>
      </c>
      <c r="S20" s="85">
        <f>(R20+M20+G20)/1000</f>
        <v>0</v>
      </c>
      <c r="T20" s="85">
        <f>SUM(T12:T18)</f>
        <v>0</v>
      </c>
      <c r="U20" s="85">
        <f>SUM(U12:U18)</f>
        <v>0</v>
      </c>
      <c r="V20" s="85">
        <f>SUM(V12:V18)</f>
        <v>0</v>
      </c>
      <c r="W20" s="85">
        <f>SUM(W12:W18)</f>
        <v>0</v>
      </c>
    </row>
    <row r="21" spans="1:23">
      <c r="G21" s="64">
        <f>+G20/1000</f>
        <v>0</v>
      </c>
      <c r="R21" s="5">
        <f>+(M20+R20)/1000*0.3</f>
        <v>0</v>
      </c>
    </row>
    <row r="23" spans="1:23" ht="67.5">
      <c r="B23" s="311" t="s">
        <v>267</v>
      </c>
    </row>
  </sheetData>
  <mergeCells count="13">
    <mergeCell ref="A9:A10"/>
    <mergeCell ref="B9:B10"/>
    <mergeCell ref="C9:C10"/>
    <mergeCell ref="D9:G9"/>
    <mergeCell ref="H9:M9"/>
    <mergeCell ref="T9:T10"/>
    <mergeCell ref="U9:U10"/>
    <mergeCell ref="V9:V10"/>
    <mergeCell ref="W9:W10"/>
    <mergeCell ref="B1:F1"/>
    <mergeCell ref="Q2:S2"/>
    <mergeCell ref="S9:S10"/>
    <mergeCell ref="N9:R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D9" sqref="D9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272" customFormat="1" ht="23.25" customHeight="1">
      <c r="A1" s="270"/>
      <c r="B1" s="957"/>
      <c r="C1" s="957"/>
      <c r="D1" s="957"/>
      <c r="E1" s="957"/>
      <c r="F1" s="957"/>
      <c r="G1" s="3"/>
      <c r="H1" s="3"/>
      <c r="I1" s="32"/>
      <c r="J1" s="104" t="s">
        <v>552</v>
      </c>
      <c r="K1" s="3"/>
      <c r="L1" s="271"/>
      <c r="M1" s="271"/>
    </row>
    <row r="2" spans="1:17" s="272" customFormat="1" ht="15" customHeight="1">
      <c r="A2" s="270"/>
      <c r="B2" s="1"/>
      <c r="C2" s="2"/>
      <c r="D2" s="2"/>
      <c r="E2" s="2"/>
      <c r="F2" s="3"/>
      <c r="G2" s="3"/>
      <c r="H2" s="3"/>
      <c r="I2" s="931" t="s">
        <v>28</v>
      </c>
      <c r="J2" s="931"/>
      <c r="K2" s="931"/>
      <c r="L2" s="271"/>
      <c r="M2" s="271"/>
    </row>
    <row r="3" spans="1:17" s="272" customFormat="1" ht="18" thickBot="1">
      <c r="A3" s="33"/>
      <c r="B3" s="24" t="s">
        <v>29</v>
      </c>
      <c r="C3" s="279"/>
      <c r="D3" s="7"/>
      <c r="E3" s="7"/>
      <c r="F3" s="7"/>
      <c r="G3" s="8"/>
      <c r="H3" s="8"/>
      <c r="I3" s="271"/>
      <c r="J3" s="271"/>
      <c r="K3" s="271"/>
      <c r="L3" s="271"/>
      <c r="M3" s="271"/>
    </row>
    <row r="4" spans="1:17" s="33" customFormat="1"/>
    <row r="5" spans="1:17" s="47" customFormat="1" ht="16.5">
      <c r="A5" s="962" t="s">
        <v>78</v>
      </c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33"/>
      <c r="M5" s="33"/>
      <c r="N5" s="33"/>
      <c r="O5" s="33"/>
      <c r="P5" s="33"/>
      <c r="Q5" s="33"/>
    </row>
    <row r="6" spans="1:17" s="47" customFormat="1" ht="26.25" customHeight="1">
      <c r="A6" s="963" t="s">
        <v>563</v>
      </c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33"/>
      <c r="M6" s="33"/>
      <c r="N6" s="33"/>
      <c r="O6" s="33"/>
      <c r="P6" s="33"/>
      <c r="Q6" s="33"/>
    </row>
    <row r="7" spans="1:17" s="33" customFormat="1">
      <c r="K7" s="390" t="s">
        <v>303</v>
      </c>
    </row>
    <row r="8" spans="1:17" ht="25.5" customHeight="1">
      <c r="A8" s="938" t="s">
        <v>88</v>
      </c>
      <c r="B8" s="938" t="s">
        <v>87</v>
      </c>
      <c r="C8" s="966" t="s">
        <v>411</v>
      </c>
      <c r="D8" s="966"/>
      <c r="E8" s="966"/>
      <c r="F8" s="966"/>
      <c r="G8" s="966"/>
      <c r="H8" s="966" t="s">
        <v>385</v>
      </c>
      <c r="I8" s="966"/>
      <c r="J8" s="964" t="s">
        <v>86</v>
      </c>
      <c r="K8" s="965"/>
    </row>
    <row r="9" spans="1:17" ht="79.5" customHeight="1" thickBot="1">
      <c r="A9" s="939"/>
      <c r="B9" s="939"/>
      <c r="C9" s="55" t="s">
        <v>89</v>
      </c>
      <c r="D9" s="26" t="s">
        <v>90</v>
      </c>
      <c r="E9" s="26" t="s">
        <v>91</v>
      </c>
      <c r="F9" s="55" t="s">
        <v>92</v>
      </c>
      <c r="G9" s="55" t="s">
        <v>93</v>
      </c>
      <c r="H9" s="55" t="s">
        <v>89</v>
      </c>
      <c r="I9" s="55" t="s">
        <v>93</v>
      </c>
      <c r="J9" s="55" t="s">
        <v>94</v>
      </c>
      <c r="K9" s="55" t="s">
        <v>95</v>
      </c>
    </row>
    <row r="10" spans="1:17" ht="14.25" thickBot="1">
      <c r="A10" s="68">
        <v>1</v>
      </c>
      <c r="B10" s="69">
        <f>A10+1</f>
        <v>2</v>
      </c>
      <c r="C10" s="69">
        <f>B10+1</f>
        <v>3</v>
      </c>
      <c r="D10" s="69">
        <f t="shared" ref="D10:K10" si="0">C10+1</f>
        <v>4</v>
      </c>
      <c r="E10" s="69">
        <f t="shared" si="0"/>
        <v>5</v>
      </c>
      <c r="F10" s="69">
        <f t="shared" si="0"/>
        <v>6</v>
      </c>
      <c r="G10" s="69">
        <f t="shared" si="0"/>
        <v>7</v>
      </c>
      <c r="H10" s="69">
        <f t="shared" si="0"/>
        <v>8</v>
      </c>
      <c r="I10" s="69">
        <f t="shared" si="0"/>
        <v>9</v>
      </c>
      <c r="J10" s="69">
        <f t="shared" si="0"/>
        <v>10</v>
      </c>
      <c r="K10" s="69">
        <f t="shared" si="0"/>
        <v>11</v>
      </c>
      <c r="L10" s="70"/>
    </row>
    <row r="11" spans="1:17" ht="14.25">
      <c r="A11" s="71"/>
      <c r="B11" s="72" t="s">
        <v>83</v>
      </c>
      <c r="C11" s="56">
        <f>SUM(C13:C15)</f>
        <v>0</v>
      </c>
      <c r="D11" s="56">
        <f t="shared" ref="D11:K11" si="1">SUM(D13:D15)</f>
        <v>0</v>
      </c>
      <c r="E11" s="56">
        <f t="shared" si="1"/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</row>
    <row r="12" spans="1:17">
      <c r="A12" s="71"/>
      <c r="B12" s="73" t="s">
        <v>96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7">
      <c r="A13" s="71">
        <v>1</v>
      </c>
      <c r="B13" s="71"/>
      <c r="C13" s="56">
        <v>0</v>
      </c>
      <c r="D13" s="56">
        <v>0</v>
      </c>
      <c r="E13" s="56">
        <v>0</v>
      </c>
      <c r="F13" s="60">
        <f>E13*D13</f>
        <v>0</v>
      </c>
      <c r="G13" s="60">
        <f>F13*C13</f>
        <v>0</v>
      </c>
      <c r="H13" s="56"/>
      <c r="I13" s="56"/>
      <c r="J13" s="56">
        <f>C13-H13</f>
        <v>0</v>
      </c>
      <c r="K13" s="56">
        <f>G13-I13</f>
        <v>0</v>
      </c>
    </row>
    <row r="14" spans="1:17">
      <c r="A14" s="71">
        <v>2</v>
      </c>
      <c r="B14" s="71"/>
      <c r="C14" s="56">
        <v>0</v>
      </c>
      <c r="D14" s="56">
        <v>0</v>
      </c>
      <c r="E14" s="56">
        <v>0</v>
      </c>
      <c r="F14" s="60">
        <f>E14*D14</f>
        <v>0</v>
      </c>
      <c r="G14" s="60">
        <f>F14*C14</f>
        <v>0</v>
      </c>
      <c r="H14" s="56"/>
      <c r="I14" s="56"/>
      <c r="J14" s="56">
        <f>C14-H14</f>
        <v>0</v>
      </c>
      <c r="K14" s="56">
        <f>G14-I14</f>
        <v>0</v>
      </c>
    </row>
    <row r="15" spans="1:17">
      <c r="A15" s="71">
        <v>3</v>
      </c>
      <c r="B15" s="71"/>
      <c r="C15" s="56">
        <v>0</v>
      </c>
      <c r="D15" s="56">
        <v>0</v>
      </c>
      <c r="E15" s="56">
        <v>0</v>
      </c>
      <c r="F15" s="60">
        <f>E15*D15</f>
        <v>0</v>
      </c>
      <c r="G15" s="60">
        <f>F15*C15</f>
        <v>0</v>
      </c>
      <c r="H15" s="56"/>
      <c r="I15" s="56"/>
      <c r="J15" s="56">
        <f>C15-H15</f>
        <v>0</v>
      </c>
      <c r="K15" s="56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13" workbookViewId="0">
      <selection activeCell="C15" sqref="C15"/>
    </sheetView>
  </sheetViews>
  <sheetFormatPr defaultRowHeight="13.5"/>
  <cols>
    <col min="1" max="1" width="4.28515625" style="4" customWidth="1"/>
    <col min="2" max="2" width="30.7109375" style="67" customWidth="1"/>
    <col min="3" max="3" width="8.28515625" style="67" customWidth="1"/>
    <col min="4" max="5" width="10" style="67" customWidth="1"/>
    <col min="6" max="6" width="9.140625" style="64"/>
    <col min="7" max="7" width="8" style="67" customWidth="1"/>
    <col min="8" max="8" width="11.85546875" style="64" customWidth="1"/>
    <col min="9" max="9" width="12.140625" style="4" customWidth="1"/>
    <col min="10" max="16384" width="9.140625" style="5"/>
  </cols>
  <sheetData>
    <row r="1" spans="1:14" s="33" customFormat="1">
      <c r="A1" s="270"/>
      <c r="B1" s="3"/>
      <c r="C1" s="3"/>
      <c r="D1" s="91"/>
      <c r="E1" s="91"/>
      <c r="F1" s="3"/>
      <c r="G1" s="3"/>
      <c r="H1" s="32"/>
      <c r="I1" s="104" t="s">
        <v>97</v>
      </c>
      <c r="J1" s="3"/>
      <c r="K1" s="32"/>
      <c r="L1" s="32"/>
      <c r="M1" s="32"/>
      <c r="N1" s="32"/>
    </row>
    <row r="2" spans="1:14" s="33" customFormat="1" ht="12.75" customHeight="1">
      <c r="A2" s="32"/>
      <c r="B2" s="3"/>
      <c r="C2" s="3"/>
      <c r="D2" s="91"/>
      <c r="E2" s="91"/>
      <c r="F2" s="3"/>
      <c r="G2" s="3"/>
      <c r="H2" s="931" t="s">
        <v>28</v>
      </c>
      <c r="I2" s="931"/>
      <c r="J2" s="931"/>
      <c r="K2" s="32"/>
      <c r="L2" s="32"/>
      <c r="M2" s="32"/>
      <c r="N2" s="32"/>
    </row>
    <row r="3" spans="1:14" s="33" customFormat="1" ht="27.75" thickBot="1">
      <c r="B3" s="24" t="s">
        <v>714</v>
      </c>
      <c r="C3" s="7"/>
      <c r="D3" s="7"/>
      <c r="E3" s="7"/>
      <c r="F3" s="276"/>
      <c r="G3" s="276"/>
    </row>
    <row r="4" spans="1:14" s="33" customFormat="1" ht="14.25">
      <c r="A4" s="32"/>
      <c r="B4" s="91"/>
      <c r="C4" s="91"/>
      <c r="D4" s="91"/>
      <c r="E4" s="3"/>
      <c r="F4" s="92"/>
      <c r="G4" s="93"/>
      <c r="H4" s="74"/>
      <c r="I4" s="34"/>
    </row>
    <row r="5" spans="1:14" s="33" customFormat="1">
      <c r="A5" s="32"/>
      <c r="B5" s="43" t="s">
        <v>78</v>
      </c>
      <c r="C5" s="92"/>
      <c r="D5" s="92"/>
      <c r="E5" s="92"/>
      <c r="F5" s="92"/>
      <c r="G5" s="92"/>
      <c r="H5" s="92"/>
      <c r="I5" s="32"/>
    </row>
    <row r="6" spans="1:14" s="33" customFormat="1" ht="27">
      <c r="A6" s="32"/>
      <c r="B6" s="92" t="s">
        <v>564</v>
      </c>
      <c r="C6" s="92"/>
      <c r="D6" s="92"/>
      <c r="E6" s="92"/>
      <c r="F6" s="92"/>
      <c r="G6" s="92"/>
      <c r="H6" s="92"/>
      <c r="I6" s="32"/>
    </row>
    <row r="7" spans="1:14" s="33" customFormat="1">
      <c r="A7" s="32"/>
      <c r="B7" s="91"/>
      <c r="C7" s="91"/>
      <c r="D7" s="91"/>
      <c r="E7" s="91"/>
      <c r="F7" s="74"/>
      <c r="G7" s="91"/>
      <c r="H7" s="74"/>
      <c r="I7" s="32"/>
    </row>
    <row r="8" spans="1:14" s="16" customFormat="1" ht="63.75">
      <c r="A8" s="94"/>
      <c r="B8" s="95"/>
      <c r="C8" s="51" t="s">
        <v>111</v>
      </c>
      <c r="D8" s="51" t="s">
        <v>112</v>
      </c>
      <c r="E8" s="51" t="s">
        <v>113</v>
      </c>
      <c r="F8" s="51" t="s">
        <v>114</v>
      </c>
      <c r="G8" s="50" t="s">
        <v>115</v>
      </c>
      <c r="H8" s="50" t="s">
        <v>116</v>
      </c>
      <c r="I8" s="96" t="s">
        <v>117</v>
      </c>
      <c r="N8" s="33"/>
    </row>
    <row r="9" spans="1:14" s="16" customFormat="1">
      <c r="A9" s="5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57">
        <v>9</v>
      </c>
      <c r="N9" s="33"/>
    </row>
    <row r="10" spans="1:14" ht="67.5">
      <c r="A10" s="57">
        <v>1</v>
      </c>
      <c r="B10" s="55" t="s">
        <v>368</v>
      </c>
      <c r="C10" s="26" t="s">
        <v>1</v>
      </c>
      <c r="D10" s="26" t="s">
        <v>1</v>
      </c>
      <c r="E10" s="26" t="s">
        <v>1</v>
      </c>
      <c r="F10" s="12">
        <v>3150</v>
      </c>
      <c r="G10" s="26">
        <v>29.32</v>
      </c>
      <c r="H10" s="56">
        <f>F10*G10</f>
        <v>92358</v>
      </c>
      <c r="I10" s="420">
        <f>H10*0.05348</f>
        <v>4939.30584</v>
      </c>
      <c r="J10" s="16"/>
      <c r="N10" s="33"/>
    </row>
    <row r="11" spans="1:14" ht="67.5">
      <c r="A11" s="57">
        <v>2</v>
      </c>
      <c r="B11" s="55" t="s">
        <v>119</v>
      </c>
      <c r="C11" s="26" t="s">
        <v>1</v>
      </c>
      <c r="D11" s="26" t="s">
        <v>1</v>
      </c>
      <c r="E11" s="26" t="s">
        <v>1</v>
      </c>
      <c r="F11" s="12">
        <v>320</v>
      </c>
      <c r="G11" s="26">
        <v>21.4</v>
      </c>
      <c r="H11" s="56">
        <f>F11*G11</f>
        <v>6848</v>
      </c>
      <c r="I11" s="420">
        <f t="shared" ref="I11:I18" si="0">H11*0.05348</f>
        <v>366.23104000000001</v>
      </c>
      <c r="N11" s="33"/>
    </row>
    <row r="12" spans="1:14" ht="67.5">
      <c r="A12" s="57">
        <v>3</v>
      </c>
      <c r="B12" s="55" t="s">
        <v>120</v>
      </c>
      <c r="C12" s="55">
        <v>80</v>
      </c>
      <c r="D12" s="26" t="s">
        <v>1</v>
      </c>
      <c r="E12" s="26" t="s">
        <v>1</v>
      </c>
      <c r="F12" s="26" t="s">
        <v>1</v>
      </c>
      <c r="G12" s="26">
        <v>1100</v>
      </c>
      <c r="H12" s="97">
        <f>C12*G12</f>
        <v>88000</v>
      </c>
      <c r="I12" s="420">
        <f t="shared" si="0"/>
        <v>4706.24</v>
      </c>
    </row>
    <row r="13" spans="1:14" ht="40.5">
      <c r="A13" s="57">
        <v>4</v>
      </c>
      <c r="B13" s="55" t="s">
        <v>118</v>
      </c>
      <c r="C13" s="26"/>
      <c r="D13" s="97">
        <f>SUM(D15:D18)</f>
        <v>9</v>
      </c>
      <c r="E13" s="97">
        <f>SUM(E15:E18)</f>
        <v>4320</v>
      </c>
      <c r="F13" s="26" t="s">
        <v>1</v>
      </c>
      <c r="G13" s="26" t="s">
        <v>1</v>
      </c>
      <c r="H13" s="97">
        <f>SUM(H15:H18)</f>
        <v>12240</v>
      </c>
      <c r="I13" s="97">
        <f>SUM(I15:I18)</f>
        <v>654.59519999999998</v>
      </c>
    </row>
    <row r="14" spans="1:14" ht="21" customHeight="1">
      <c r="A14" s="57"/>
      <c r="B14" s="55" t="s">
        <v>121</v>
      </c>
      <c r="C14" s="26"/>
      <c r="D14" s="26"/>
      <c r="E14" s="26"/>
      <c r="F14" s="26"/>
      <c r="G14" s="26"/>
      <c r="H14" s="97"/>
      <c r="I14" s="420">
        <f t="shared" si="0"/>
        <v>0</v>
      </c>
    </row>
    <row r="15" spans="1:14" ht="21" customHeight="1">
      <c r="A15" s="57">
        <v>4.0999999999999996</v>
      </c>
      <c r="B15" s="55" t="s">
        <v>740</v>
      </c>
      <c r="C15" s="26" t="s">
        <v>1</v>
      </c>
      <c r="D15" s="26">
        <v>7</v>
      </c>
      <c r="E15" s="26">
        <v>720</v>
      </c>
      <c r="F15" s="26" t="s">
        <v>1</v>
      </c>
      <c r="G15" s="26" t="s">
        <v>1</v>
      </c>
      <c r="H15" s="97">
        <f>D15*E15</f>
        <v>5040</v>
      </c>
      <c r="I15" s="420">
        <f t="shared" si="0"/>
        <v>269.53919999999999</v>
      </c>
    </row>
    <row r="16" spans="1:14" ht="21" customHeight="1">
      <c r="A16" s="57">
        <v>4.2</v>
      </c>
      <c r="B16" s="55" t="s">
        <v>741</v>
      </c>
      <c r="C16" s="26" t="s">
        <v>1</v>
      </c>
      <c r="D16" s="26">
        <v>2</v>
      </c>
      <c r="E16" s="26">
        <v>3600</v>
      </c>
      <c r="F16" s="26" t="s">
        <v>1</v>
      </c>
      <c r="G16" s="26" t="s">
        <v>1</v>
      </c>
      <c r="H16" s="97">
        <f>D16*E16</f>
        <v>7200</v>
      </c>
      <c r="I16" s="420">
        <f t="shared" si="0"/>
        <v>385.05599999999998</v>
      </c>
    </row>
    <row r="17" spans="1:14" ht="18" customHeight="1">
      <c r="A17" s="57">
        <v>4.3</v>
      </c>
      <c r="B17" s="55"/>
      <c r="C17" s="26" t="s">
        <v>1</v>
      </c>
      <c r="D17" s="26"/>
      <c r="E17" s="26"/>
      <c r="F17" s="26" t="s">
        <v>1</v>
      </c>
      <c r="G17" s="26" t="s">
        <v>1</v>
      </c>
      <c r="H17" s="97">
        <f>D17*E17</f>
        <v>0</v>
      </c>
      <c r="I17" s="420">
        <f t="shared" si="0"/>
        <v>0</v>
      </c>
    </row>
    <row r="18" spans="1:14" ht="18" customHeight="1">
      <c r="A18" s="57">
        <v>4.4000000000000004</v>
      </c>
      <c r="B18" s="55"/>
      <c r="C18" s="26" t="s">
        <v>1</v>
      </c>
      <c r="D18" s="26"/>
      <c r="E18" s="26"/>
      <c r="F18" s="26" t="s">
        <v>1</v>
      </c>
      <c r="G18" s="26" t="s">
        <v>1</v>
      </c>
      <c r="H18" s="97">
        <f>D18*E18</f>
        <v>0</v>
      </c>
      <c r="I18" s="420">
        <f t="shared" si="0"/>
        <v>0</v>
      </c>
    </row>
    <row r="19" spans="1:14" ht="27" customHeight="1">
      <c r="A19" s="98"/>
      <c r="B19" s="99" t="s">
        <v>83</v>
      </c>
      <c r="C19" s="99"/>
      <c r="D19" s="100" t="s">
        <v>1</v>
      </c>
      <c r="E19" s="100" t="s">
        <v>1</v>
      </c>
      <c r="F19" s="100" t="s">
        <v>1</v>
      </c>
      <c r="G19" s="100" t="s">
        <v>1</v>
      </c>
      <c r="H19" s="101">
        <f>SUM(H10:H13)</f>
        <v>199446</v>
      </c>
      <c r="I19" s="101">
        <f>SUM(I10:I13)*0.65</f>
        <v>6933.1418519999997</v>
      </c>
    </row>
    <row r="22" spans="1:14" ht="16.5">
      <c r="B22" s="102"/>
      <c r="C22" s="103"/>
      <c r="D22" s="103"/>
      <c r="E22" s="103"/>
      <c r="F22" s="66"/>
      <c r="G22" s="103"/>
      <c r="H22" s="66"/>
    </row>
    <row r="23" spans="1:14" ht="22.5" customHeight="1">
      <c r="B23" s="743" t="s">
        <v>707</v>
      </c>
      <c r="C23" s="64"/>
      <c r="G23" s="64"/>
      <c r="I23" s="64"/>
      <c r="J23" s="64"/>
      <c r="K23" s="4"/>
      <c r="L23" s="4"/>
    </row>
    <row r="24" spans="1:14" ht="28.5" customHeight="1">
      <c r="A24" s="32"/>
      <c r="B24" s="108" t="s">
        <v>164</v>
      </c>
      <c r="C24" s="92"/>
      <c r="D24" s="93"/>
      <c r="E24" s="93"/>
      <c r="F24" s="92"/>
      <c r="G24" s="92"/>
      <c r="H24" s="92"/>
      <c r="I24" s="92"/>
      <c r="J24" s="92"/>
      <c r="K24" s="105"/>
      <c r="L24" s="105"/>
      <c r="M24" s="105"/>
      <c r="N24" s="5" t="s">
        <v>0</v>
      </c>
    </row>
    <row r="25" spans="1:14">
      <c r="A25" s="32"/>
      <c r="B25" s="108" t="s">
        <v>142</v>
      </c>
      <c r="C25" s="92"/>
      <c r="D25" s="93"/>
      <c r="E25" s="93"/>
      <c r="F25" s="92"/>
      <c r="G25" s="92"/>
      <c r="H25" s="92"/>
      <c r="I25" s="92"/>
      <c r="J25" s="92"/>
      <c r="K25" s="105" t="s">
        <v>0</v>
      </c>
      <c r="L25" s="105"/>
      <c r="M25" s="105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J25" sqref="J25"/>
    </sheetView>
  </sheetViews>
  <sheetFormatPr defaultRowHeight="13.5"/>
  <cols>
    <col min="1" max="1" width="4.28515625" style="4" customWidth="1"/>
    <col min="2" max="2" width="17.85546875" style="67" customWidth="1"/>
    <col min="3" max="3" width="12.5703125" style="64" customWidth="1"/>
    <col min="4" max="4" width="17.7109375" style="67" customWidth="1"/>
    <col min="5" max="5" width="16.140625" style="67" customWidth="1"/>
    <col min="6" max="6" width="16.28515625" style="64" customWidth="1"/>
    <col min="7" max="7" width="14" style="4" customWidth="1"/>
    <col min="8" max="8" width="15.140625" style="4" customWidth="1"/>
    <col min="9" max="16384" width="9.140625" style="5"/>
  </cols>
  <sheetData>
    <row r="1" spans="1:14" s="33" customFormat="1">
      <c r="A1" s="270"/>
      <c r="B1" s="3"/>
      <c r="C1" s="3"/>
      <c r="D1" s="91"/>
      <c r="E1" s="91"/>
      <c r="F1" s="931"/>
      <c r="G1" s="931"/>
      <c r="H1" s="32"/>
      <c r="I1" s="104" t="s">
        <v>110</v>
      </c>
      <c r="J1" s="3"/>
      <c r="K1" s="32"/>
      <c r="L1" s="32"/>
      <c r="M1" s="32"/>
      <c r="N1" s="32"/>
    </row>
    <row r="2" spans="1:14" s="33" customFormat="1">
      <c r="A2" s="270"/>
      <c r="B2" s="3"/>
      <c r="C2" s="3"/>
      <c r="D2" s="91"/>
      <c r="E2" s="91"/>
      <c r="F2" s="931"/>
      <c r="G2" s="931"/>
      <c r="H2" s="931" t="s">
        <v>28</v>
      </c>
      <c r="I2" s="931"/>
      <c r="J2" s="931"/>
      <c r="K2" s="32"/>
      <c r="L2" s="32"/>
      <c r="M2" s="32"/>
      <c r="N2" s="32"/>
    </row>
    <row r="3" spans="1:14" s="33" customFormat="1" ht="27.95" customHeight="1" thickBot="1">
      <c r="B3" s="924" t="s">
        <v>29</v>
      </c>
      <c r="C3" s="924"/>
      <c r="D3" s="7"/>
      <c r="E3" s="7"/>
      <c r="F3" s="276"/>
      <c r="G3" s="276"/>
    </row>
    <row r="4" spans="1:14" s="33" customFormat="1" ht="14.25">
      <c r="A4" s="32"/>
      <c r="B4" s="91"/>
      <c r="C4" s="74"/>
      <c r="D4" s="3"/>
      <c r="E4" s="3"/>
      <c r="F4" s="92"/>
      <c r="G4" s="105"/>
      <c r="H4" s="34"/>
    </row>
    <row r="5" spans="1:14" s="33" customFormat="1">
      <c r="A5" s="32"/>
      <c r="B5" s="43" t="s">
        <v>78</v>
      </c>
      <c r="C5" s="92"/>
      <c r="D5" s="92"/>
      <c r="E5" s="92"/>
      <c r="F5" s="92"/>
      <c r="G5" s="105"/>
      <c r="H5" s="32"/>
    </row>
    <row r="6" spans="1:14" s="33" customFormat="1" ht="27">
      <c r="A6" s="32"/>
      <c r="B6" s="92" t="s">
        <v>565</v>
      </c>
      <c r="C6" s="92"/>
      <c r="D6" s="92"/>
      <c r="E6" s="92"/>
      <c r="F6" s="92"/>
      <c r="G6" s="105"/>
      <c r="H6" s="32"/>
    </row>
    <row r="7" spans="1:14">
      <c r="A7" s="32"/>
      <c r="B7" s="91"/>
      <c r="C7" s="74"/>
      <c r="D7" s="91"/>
      <c r="E7" s="91"/>
      <c r="F7" s="74"/>
      <c r="G7" s="32"/>
    </row>
    <row r="8" spans="1:14" s="16" customFormat="1" ht="63" customHeight="1">
      <c r="A8" s="94" t="s">
        <v>84</v>
      </c>
      <c r="B8" s="51" t="s">
        <v>123</v>
      </c>
      <c r="C8" s="51" t="s">
        <v>124</v>
      </c>
      <c r="D8" s="14" t="s">
        <v>125</v>
      </c>
      <c r="E8" s="14" t="s">
        <v>126</v>
      </c>
      <c r="F8" s="50" t="s">
        <v>321</v>
      </c>
      <c r="G8" s="50" t="s">
        <v>320</v>
      </c>
      <c r="H8" s="96" t="s">
        <v>129</v>
      </c>
    </row>
    <row r="9" spans="1:14" s="16" customFormat="1" ht="18" customHeight="1">
      <c r="A9" s="5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57">
        <v>7</v>
      </c>
      <c r="H9" s="57">
        <v>8</v>
      </c>
    </row>
    <row r="10" spans="1:14" s="16" customFormat="1" ht="24.75" customHeight="1">
      <c r="A10" s="98">
        <v>1</v>
      </c>
      <c r="B10" s="14"/>
      <c r="C10" s="51" t="s">
        <v>127</v>
      </c>
      <c r="D10" s="14"/>
      <c r="E10" s="14"/>
      <c r="F10" s="14"/>
      <c r="G10" s="58">
        <f>E10*F10</f>
        <v>0</v>
      </c>
      <c r="H10" s="420">
        <f>G10*0.05348</f>
        <v>0</v>
      </c>
    </row>
    <row r="11" spans="1:14" s="16" customFormat="1" ht="30.75" customHeight="1">
      <c r="A11" s="57"/>
      <c r="B11" s="14"/>
      <c r="C11" s="51" t="s">
        <v>128</v>
      </c>
      <c r="D11" s="14"/>
      <c r="E11" s="14"/>
      <c r="F11" s="14"/>
      <c r="G11" s="58">
        <f>E11*F11</f>
        <v>0</v>
      </c>
      <c r="H11" s="420">
        <f>G11*0.05348</f>
        <v>0</v>
      </c>
    </row>
    <row r="12" spans="1:14" ht="21.75" customHeight="1">
      <c r="A12" s="106">
        <v>2</v>
      </c>
      <c r="B12" s="55"/>
      <c r="C12" s="51" t="s">
        <v>127</v>
      </c>
      <c r="D12" s="26"/>
      <c r="E12" s="26"/>
      <c r="F12" s="56"/>
      <c r="G12" s="58">
        <f>E12*F12</f>
        <v>0</v>
      </c>
      <c r="H12" s="420">
        <f>G12*0.05348</f>
        <v>0</v>
      </c>
    </row>
    <row r="13" spans="1:14" ht="28.5" customHeight="1">
      <c r="A13" s="54"/>
      <c r="B13" s="55"/>
      <c r="C13" s="51" t="s">
        <v>128</v>
      </c>
      <c r="D13" s="26"/>
      <c r="E13" s="26"/>
      <c r="F13" s="56"/>
      <c r="G13" s="58">
        <f>E13*F13</f>
        <v>0</v>
      </c>
      <c r="H13" s="420">
        <f>G13*0.05348</f>
        <v>0</v>
      </c>
    </row>
    <row r="14" spans="1:14" ht="33.75" customHeight="1">
      <c r="A14" s="106"/>
      <c r="B14" s="99" t="s">
        <v>83</v>
      </c>
      <c r="C14" s="100" t="s">
        <v>1</v>
      </c>
      <c r="D14" s="100" t="s">
        <v>1</v>
      </c>
      <c r="E14" s="100" t="s">
        <v>1</v>
      </c>
      <c r="F14" s="100" t="s">
        <v>1</v>
      </c>
      <c r="G14" s="107">
        <f>SUM(G10:G13)</f>
        <v>0</v>
      </c>
      <c r="H14" s="107">
        <f>SUM(H10:H13)</f>
        <v>0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7" workbookViewId="0">
      <selection activeCell="G9" sqref="G9"/>
    </sheetView>
  </sheetViews>
  <sheetFormatPr defaultRowHeight="13.5"/>
  <cols>
    <col min="1" max="1" width="4.28515625" style="4" customWidth="1"/>
    <col min="2" max="2" width="17" style="67" customWidth="1"/>
    <col min="3" max="3" width="10.7109375" style="64" bestFit="1" customWidth="1"/>
    <col min="4" max="4" width="10.7109375" style="67" bestFit="1" customWidth="1"/>
    <col min="5" max="5" width="11.140625" style="67" bestFit="1" customWidth="1"/>
    <col min="6" max="7" width="11.85546875" style="64" customWidth="1"/>
    <col min="8" max="8" width="9.42578125" style="64" bestFit="1" customWidth="1"/>
    <col min="9" max="9" width="12.85546875" style="64" customWidth="1"/>
    <col min="10" max="10" width="11.7109375" style="64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33" customFormat="1">
      <c r="A1" s="270"/>
      <c r="B1" s="3"/>
      <c r="C1" s="3"/>
      <c r="D1" s="91"/>
      <c r="E1" s="91"/>
      <c r="F1" s="3"/>
      <c r="G1" s="3"/>
      <c r="H1" s="931"/>
      <c r="I1" s="931"/>
      <c r="J1" s="32"/>
      <c r="K1" s="32"/>
      <c r="L1" s="104" t="s">
        <v>122</v>
      </c>
      <c r="M1" s="3"/>
      <c r="N1" s="32"/>
    </row>
    <row r="2" spans="1:14" s="33" customFormat="1" ht="12.75" customHeight="1">
      <c r="A2" s="270"/>
      <c r="B2" s="3"/>
      <c r="C2" s="3"/>
      <c r="D2" s="91"/>
      <c r="E2" s="91"/>
      <c r="F2" s="3"/>
      <c r="G2" s="3"/>
      <c r="H2" s="931"/>
      <c r="I2" s="931"/>
      <c r="J2" s="32"/>
      <c r="K2" s="931" t="s">
        <v>28</v>
      </c>
      <c r="L2" s="931"/>
      <c r="M2" s="931"/>
      <c r="N2" s="32"/>
    </row>
    <row r="3" spans="1:14" s="33" customFormat="1" ht="14.25" customHeight="1" thickBot="1">
      <c r="B3" s="924" t="s">
        <v>29</v>
      </c>
      <c r="C3" s="924"/>
      <c r="D3" s="7"/>
      <c r="E3" s="7"/>
      <c r="F3" s="276"/>
      <c r="G3" s="276"/>
    </row>
    <row r="4" spans="1:14" s="33" customFormat="1" ht="23.25" customHeight="1">
      <c r="A4" s="32"/>
      <c r="B4" s="92" t="s">
        <v>78</v>
      </c>
      <c r="C4" s="92"/>
      <c r="D4" s="92"/>
      <c r="E4" s="92"/>
      <c r="F4" s="92"/>
      <c r="G4" s="92"/>
      <c r="H4" s="105"/>
      <c r="I4" s="105"/>
      <c r="J4" s="105"/>
    </row>
    <row r="5" spans="1:14" s="33" customFormat="1" ht="27">
      <c r="A5" s="32"/>
      <c r="B5" s="92" t="s">
        <v>600</v>
      </c>
      <c r="C5" s="92"/>
      <c r="D5" s="92"/>
      <c r="E5" s="92"/>
      <c r="F5" s="92"/>
      <c r="G5" s="92"/>
      <c r="H5" s="105"/>
      <c r="I5" s="105"/>
      <c r="J5" s="105"/>
    </row>
    <row r="6" spans="1:14" s="33" customFormat="1">
      <c r="A6" s="32"/>
      <c r="B6" s="92"/>
      <c r="C6" s="92"/>
      <c r="D6" s="92"/>
      <c r="E6" s="92"/>
      <c r="F6" s="92"/>
      <c r="G6" s="92"/>
      <c r="H6" s="92"/>
      <c r="I6" s="92"/>
      <c r="J6" s="92"/>
      <c r="K6" s="32"/>
      <c r="L6" s="32"/>
    </row>
    <row r="7" spans="1:14" s="16" customFormat="1" ht="89.25">
      <c r="A7" s="94" t="s">
        <v>84</v>
      </c>
      <c r="B7" s="51" t="s">
        <v>123</v>
      </c>
      <c r="C7" s="51" t="s">
        <v>131</v>
      </c>
      <c r="D7" s="14" t="s">
        <v>132</v>
      </c>
      <c r="E7" s="14" t="s">
        <v>126</v>
      </c>
      <c r="F7" s="14" t="s">
        <v>133</v>
      </c>
      <c r="G7" s="50" t="s">
        <v>134</v>
      </c>
      <c r="H7" s="14" t="s">
        <v>135</v>
      </c>
      <c r="I7" s="14" t="s">
        <v>136</v>
      </c>
      <c r="J7" s="14" t="s">
        <v>137</v>
      </c>
      <c r="K7" s="50" t="s">
        <v>138</v>
      </c>
      <c r="L7" s="50" t="s">
        <v>139</v>
      </c>
      <c r="M7" s="96" t="s">
        <v>140</v>
      </c>
    </row>
    <row r="8" spans="1:14" s="16" customFormat="1" ht="18" customHeight="1">
      <c r="A8" s="57">
        <v>1</v>
      </c>
      <c r="B8" s="14">
        <v>2</v>
      </c>
      <c r="C8" s="14">
        <v>3</v>
      </c>
      <c r="D8" s="57">
        <v>4</v>
      </c>
      <c r="E8" s="14">
        <v>5</v>
      </c>
      <c r="F8" s="14">
        <v>6</v>
      </c>
      <c r="G8" s="57">
        <v>7</v>
      </c>
      <c r="H8" s="14">
        <v>8</v>
      </c>
      <c r="I8" s="14">
        <v>9</v>
      </c>
      <c r="J8" s="57">
        <v>10</v>
      </c>
      <c r="K8" s="14">
        <v>11</v>
      </c>
      <c r="L8" s="14">
        <v>12</v>
      </c>
      <c r="M8" s="57">
        <v>13</v>
      </c>
    </row>
    <row r="9" spans="1:14" s="16" customFormat="1" ht="18" customHeight="1">
      <c r="A9" s="109">
        <v>1</v>
      </c>
      <c r="B9" s="26"/>
      <c r="C9" s="110" t="s">
        <v>127</v>
      </c>
      <c r="D9" s="26">
        <v>15650</v>
      </c>
      <c r="E9" s="26">
        <v>14850</v>
      </c>
      <c r="F9" s="26">
        <v>1.84E-2</v>
      </c>
      <c r="G9" s="97">
        <f t="shared" ref="G9:G14" si="0">E9*F9</f>
        <v>273.24</v>
      </c>
      <c r="H9" s="111">
        <v>147</v>
      </c>
      <c r="I9" s="26" t="s">
        <v>1</v>
      </c>
      <c r="J9" s="26" t="s">
        <v>1</v>
      </c>
      <c r="K9" s="111">
        <f>G9*H9</f>
        <v>40166.28</v>
      </c>
      <c r="L9" s="418">
        <v>0.14369999999999999</v>
      </c>
      <c r="M9" s="419">
        <f t="shared" ref="M9:M14" si="1">K9*L9</f>
        <v>5771.8944359999996</v>
      </c>
    </row>
    <row r="10" spans="1:14" ht="27">
      <c r="A10" s="109"/>
      <c r="B10" s="55"/>
      <c r="C10" s="110" t="s">
        <v>141</v>
      </c>
      <c r="D10" s="26"/>
      <c r="E10" s="26"/>
      <c r="F10" s="26"/>
      <c r="G10" s="97">
        <f t="shared" si="0"/>
        <v>0</v>
      </c>
      <c r="H10" s="111">
        <v>147</v>
      </c>
      <c r="I10" s="111" t="s">
        <v>1</v>
      </c>
      <c r="J10" s="26" t="s">
        <v>1</v>
      </c>
      <c r="K10" s="111">
        <f>G10*H10</f>
        <v>0</v>
      </c>
      <c r="L10" s="618">
        <v>0.14369999999999999</v>
      </c>
      <c r="M10" s="419">
        <f t="shared" si="1"/>
        <v>0</v>
      </c>
    </row>
    <row r="11" spans="1:14" ht="18" customHeight="1">
      <c r="A11" s="109">
        <v>2</v>
      </c>
      <c r="B11" s="55"/>
      <c r="C11" s="110" t="s">
        <v>127</v>
      </c>
      <c r="D11" s="26"/>
      <c r="E11" s="26"/>
      <c r="F11" s="26"/>
      <c r="G11" s="97">
        <f t="shared" si="0"/>
        <v>0</v>
      </c>
      <c r="H11" s="26" t="s">
        <v>1</v>
      </c>
      <c r="I11" s="111">
        <v>139</v>
      </c>
      <c r="J11" s="26" t="s">
        <v>1</v>
      </c>
      <c r="K11" s="111">
        <f>G11*I11</f>
        <v>0</v>
      </c>
      <c r="L11" s="618">
        <v>0.14369999999999999</v>
      </c>
      <c r="M11" s="419">
        <f t="shared" si="1"/>
        <v>0</v>
      </c>
    </row>
    <row r="12" spans="1:14" ht="27">
      <c r="A12" s="109"/>
      <c r="B12" s="55"/>
      <c r="C12" s="110" t="s">
        <v>141</v>
      </c>
      <c r="D12" s="26"/>
      <c r="E12" s="26"/>
      <c r="F12" s="26"/>
      <c r="G12" s="97">
        <f t="shared" si="0"/>
        <v>0</v>
      </c>
      <c r="H12" s="26" t="s">
        <v>1</v>
      </c>
      <c r="I12" s="111">
        <v>139</v>
      </c>
      <c r="J12" s="26" t="s">
        <v>1</v>
      </c>
      <c r="K12" s="111">
        <f>G12*I12</f>
        <v>0</v>
      </c>
      <c r="L12" s="618">
        <v>0.14369999999999999</v>
      </c>
      <c r="M12" s="419">
        <f t="shared" si="1"/>
        <v>0</v>
      </c>
    </row>
    <row r="13" spans="1:14" s="16" customFormat="1" ht="18" customHeight="1">
      <c r="A13" s="109">
        <v>3</v>
      </c>
      <c r="B13" s="26"/>
      <c r="C13" s="110" t="s">
        <v>127</v>
      </c>
      <c r="D13" s="26"/>
      <c r="E13" s="26"/>
      <c r="F13" s="26"/>
      <c r="G13" s="97">
        <f t="shared" si="0"/>
        <v>0</v>
      </c>
      <c r="H13" s="26" t="s">
        <v>1</v>
      </c>
      <c r="I13" s="26" t="s">
        <v>1</v>
      </c>
      <c r="J13" s="97">
        <v>110</v>
      </c>
      <c r="K13" s="111">
        <f>G13*J13</f>
        <v>0</v>
      </c>
      <c r="L13" s="618">
        <v>0.14369999999999999</v>
      </c>
      <c r="M13" s="419">
        <f t="shared" si="1"/>
        <v>0</v>
      </c>
    </row>
    <row r="14" spans="1:14" ht="27">
      <c r="A14" s="109"/>
      <c r="B14" s="55"/>
      <c r="C14" s="110" t="s">
        <v>141</v>
      </c>
      <c r="D14" s="26"/>
      <c r="E14" s="26"/>
      <c r="F14" s="26"/>
      <c r="G14" s="97">
        <f t="shared" si="0"/>
        <v>0</v>
      </c>
      <c r="H14" s="111" t="s">
        <v>1</v>
      </c>
      <c r="I14" s="111" t="s">
        <v>1</v>
      </c>
      <c r="J14" s="111">
        <v>110</v>
      </c>
      <c r="K14" s="111">
        <f>G14*J14</f>
        <v>0</v>
      </c>
      <c r="L14" s="618">
        <v>0.14369999999999999</v>
      </c>
      <c r="M14" s="419">
        <f t="shared" si="1"/>
        <v>0</v>
      </c>
    </row>
    <row r="15" spans="1:14" ht="22.7" customHeight="1">
      <c r="A15" s="112"/>
      <c r="B15" s="22" t="s">
        <v>83</v>
      </c>
      <c r="C15" s="100" t="s">
        <v>1</v>
      </c>
      <c r="D15" s="100" t="s">
        <v>1</v>
      </c>
      <c r="E15" s="100" t="s">
        <v>1</v>
      </c>
      <c r="F15" s="100" t="s">
        <v>1</v>
      </c>
      <c r="G15" s="100" t="s">
        <v>1</v>
      </c>
      <c r="H15" s="100" t="s">
        <v>1</v>
      </c>
      <c r="I15" s="100" t="s">
        <v>1</v>
      </c>
      <c r="J15" s="100" t="s">
        <v>1</v>
      </c>
      <c r="K15" s="100" t="s">
        <v>1</v>
      </c>
      <c r="L15" s="100" t="s">
        <v>1</v>
      </c>
      <c r="M15" s="107">
        <f>SUM(M9:M14)</f>
        <v>5771.8944359999996</v>
      </c>
    </row>
    <row r="16" spans="1:14" ht="27" customHeight="1">
      <c r="A16" s="113"/>
      <c r="B16" s="108"/>
      <c r="C16" s="114"/>
      <c r="D16" s="114"/>
      <c r="E16" s="114"/>
      <c r="F16" s="114"/>
      <c r="G16" s="114"/>
      <c r="H16" s="114"/>
      <c r="I16" s="114"/>
      <c r="J16" s="115"/>
      <c r="K16" s="115"/>
      <c r="L16" s="115"/>
      <c r="M16" s="116"/>
    </row>
    <row r="17" spans="1:14" ht="10.5" customHeight="1">
      <c r="A17" s="113"/>
      <c r="C17" s="108"/>
      <c r="D17" s="108"/>
      <c r="E17" s="108"/>
      <c r="F17" s="108"/>
      <c r="G17" s="108"/>
      <c r="H17" s="108"/>
      <c r="I17" s="108" t="s">
        <v>0</v>
      </c>
      <c r="J17" s="108"/>
      <c r="K17" s="108"/>
      <c r="L17" s="108"/>
      <c r="M17" s="117"/>
    </row>
    <row r="18" spans="1:14" ht="22.5" customHeight="1">
      <c r="B18" s="743" t="s">
        <v>707</v>
      </c>
    </row>
    <row r="19" spans="1:14" ht="28.5" customHeight="1">
      <c r="A19" s="32"/>
      <c r="B19" s="108" t="s">
        <v>164</v>
      </c>
      <c r="C19" s="92"/>
      <c r="D19" s="93"/>
      <c r="E19" s="93"/>
      <c r="F19" s="92"/>
      <c r="G19" s="92"/>
      <c r="H19" s="92"/>
      <c r="I19" s="92"/>
      <c r="J19" s="92"/>
      <c r="K19" s="105"/>
      <c r="L19" s="105"/>
      <c r="M19" s="105"/>
      <c r="N19" s="5" t="s">
        <v>0</v>
      </c>
    </row>
    <row r="20" spans="1:14">
      <c r="A20" s="32"/>
      <c r="B20" s="108" t="s">
        <v>142</v>
      </c>
      <c r="C20" s="92"/>
      <c r="D20" s="93"/>
      <c r="E20" s="93"/>
      <c r="F20" s="92"/>
      <c r="G20" s="92"/>
      <c r="H20" s="92"/>
      <c r="I20" s="92"/>
      <c r="J20" s="92"/>
      <c r="K20" s="105" t="s">
        <v>0</v>
      </c>
      <c r="L20" s="105"/>
      <c r="M20" s="105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Normal="100" workbookViewId="0">
      <pane xSplit="3" topLeftCell="E1" activePane="topRight" state="frozen"/>
      <selection pane="topRight" activeCell="G31" sqref="G31"/>
    </sheetView>
  </sheetViews>
  <sheetFormatPr defaultRowHeight="13.5"/>
  <cols>
    <col min="1" max="1" width="3.42578125" style="4" customWidth="1"/>
    <col min="2" max="2" width="24.7109375" style="5" customWidth="1"/>
    <col min="3" max="3" width="19.7109375" style="5" customWidth="1"/>
    <col min="4" max="4" width="9.85546875" style="5" bestFit="1" customWidth="1"/>
    <col min="5" max="5" width="9.5703125" style="5" bestFit="1" customWidth="1"/>
    <col min="6" max="6" width="6.85546875" style="135" customWidth="1"/>
    <col min="7" max="8" width="11.5703125" style="135" customWidth="1"/>
    <col min="9" max="9" width="11.140625" style="5" customWidth="1"/>
    <col min="10" max="10" width="9.5703125" style="5" customWidth="1"/>
    <col min="11" max="11" width="10.85546875" style="5" bestFit="1" customWidth="1"/>
    <col min="12" max="12" width="9.7109375" style="5" customWidth="1"/>
    <col min="13" max="13" width="11.140625" style="5" customWidth="1"/>
    <col min="14" max="14" width="7.28515625" style="135" customWidth="1"/>
    <col min="15" max="16" width="11.5703125" style="135" customWidth="1"/>
    <col min="17" max="17" width="14.7109375" style="5" customWidth="1"/>
    <col min="18" max="18" width="9.5703125" style="5" customWidth="1"/>
    <col min="19" max="19" width="10.85546875" style="5" bestFit="1" customWidth="1"/>
    <col min="20" max="20" width="9.5703125" style="5" customWidth="1"/>
    <col min="21" max="21" width="23.42578125" style="5" customWidth="1"/>
    <col min="22" max="22" width="19.140625" style="5" customWidth="1"/>
    <col min="23" max="16384" width="9.140625" style="5"/>
  </cols>
  <sheetData>
    <row r="1" spans="1:26" s="33" customFormat="1">
      <c r="A1" s="270"/>
      <c r="B1" s="3"/>
      <c r="C1" s="3"/>
      <c r="D1" s="3"/>
      <c r="E1" s="3"/>
      <c r="F1" s="3"/>
      <c r="G1" s="91"/>
      <c r="H1" s="91"/>
      <c r="I1" s="91"/>
      <c r="J1" s="91"/>
      <c r="K1" s="3"/>
      <c r="L1" s="3"/>
      <c r="M1" s="119"/>
      <c r="N1" s="119"/>
      <c r="O1" s="119"/>
      <c r="P1" s="119"/>
      <c r="Q1" s="119"/>
      <c r="R1" s="119"/>
      <c r="S1" s="32"/>
      <c r="T1" s="104" t="s">
        <v>130</v>
      </c>
      <c r="U1" s="3"/>
      <c r="V1" s="931"/>
      <c r="W1" s="931"/>
      <c r="X1" s="931"/>
      <c r="Y1" s="931"/>
      <c r="Z1" s="931"/>
    </row>
    <row r="2" spans="1:26" s="33" customFormat="1">
      <c r="A2" s="270"/>
      <c r="B2" s="3"/>
      <c r="C2" s="3"/>
      <c r="D2" s="3"/>
      <c r="E2" s="3"/>
      <c r="F2" s="3"/>
      <c r="G2" s="91"/>
      <c r="H2" s="91"/>
      <c r="I2" s="91"/>
      <c r="J2" s="91"/>
      <c r="K2" s="3"/>
      <c r="L2" s="3"/>
      <c r="M2" s="119"/>
      <c r="N2" s="119"/>
      <c r="O2" s="119"/>
      <c r="P2" s="119"/>
      <c r="Q2" s="119"/>
      <c r="R2" s="119"/>
      <c r="S2" s="931" t="s">
        <v>28</v>
      </c>
      <c r="T2" s="931"/>
      <c r="U2" s="931"/>
      <c r="V2" s="931"/>
      <c r="W2" s="931"/>
      <c r="X2" s="931"/>
      <c r="Y2" s="931"/>
      <c r="Z2" s="931"/>
    </row>
    <row r="3" spans="1:26" s="33" customFormat="1" ht="15" thickBot="1">
      <c r="B3" s="924" t="s">
        <v>714</v>
      </c>
      <c r="C3" s="924"/>
      <c r="D3" s="924"/>
      <c r="E3" s="924"/>
      <c r="F3" s="924"/>
      <c r="G3" s="7"/>
      <c r="H3" s="7"/>
      <c r="I3" s="7"/>
      <c r="J3" s="7"/>
      <c r="K3" s="276"/>
      <c r="L3" s="276"/>
      <c r="M3" s="119"/>
      <c r="N3" s="119"/>
      <c r="O3" s="119"/>
      <c r="P3" s="119"/>
      <c r="Q3" s="119"/>
      <c r="R3" s="119"/>
      <c r="S3" s="119"/>
      <c r="T3" s="119"/>
      <c r="U3" s="119"/>
      <c r="W3" s="33" t="s">
        <v>0</v>
      </c>
    </row>
    <row r="4" spans="1:26" s="33" customFormat="1" ht="14.25">
      <c r="A4" s="32"/>
      <c r="B4" s="968" t="s">
        <v>144</v>
      </c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968"/>
      <c r="N4" s="40"/>
      <c r="O4" s="40"/>
      <c r="P4" s="40"/>
      <c r="Q4" s="40"/>
      <c r="R4" s="40"/>
      <c r="S4" s="40"/>
      <c r="T4" s="40"/>
      <c r="U4" s="40"/>
    </row>
    <row r="5" spans="1:26" s="33" customFormat="1">
      <c r="A5" s="32"/>
      <c r="B5" s="141"/>
      <c r="C5" s="141"/>
      <c r="D5" s="141"/>
      <c r="E5" s="141"/>
      <c r="F5" s="277"/>
      <c r="G5" s="277"/>
      <c r="H5" s="277"/>
      <c r="I5" s="141"/>
      <c r="J5" s="141"/>
      <c r="K5" s="141"/>
      <c r="L5" s="141"/>
      <c r="M5" s="141"/>
      <c r="N5" s="278"/>
      <c r="O5" s="278"/>
      <c r="P5" s="278"/>
      <c r="Q5" s="10"/>
      <c r="R5" s="10"/>
      <c r="S5" s="10"/>
      <c r="T5" s="10"/>
      <c r="U5" s="10"/>
    </row>
    <row r="6" spans="1:26" s="33" customFormat="1" ht="14.25">
      <c r="A6" s="32"/>
      <c r="B6" s="968" t="s">
        <v>602</v>
      </c>
      <c r="C6" s="968"/>
      <c r="D6" s="968"/>
      <c r="E6" s="968"/>
      <c r="F6" s="968"/>
      <c r="G6" s="968"/>
      <c r="H6" s="968"/>
      <c r="I6" s="968"/>
      <c r="J6" s="968"/>
      <c r="K6" s="968"/>
      <c r="L6" s="968"/>
      <c r="M6" s="968"/>
      <c r="N6" s="143"/>
      <c r="O6" s="143"/>
      <c r="P6" s="143"/>
      <c r="Q6" s="143"/>
      <c r="R6" s="143"/>
      <c r="S6" s="143"/>
      <c r="T6" s="143"/>
      <c r="U6" s="143"/>
    </row>
    <row r="7" spans="1:26" s="33" customFormat="1" ht="14.25">
      <c r="A7" s="3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6" s="33" customFormat="1" ht="15" thickBot="1">
      <c r="A8" s="3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969" t="s">
        <v>145</v>
      </c>
      <c r="V8" s="969"/>
    </row>
    <row r="9" spans="1:26" ht="14.25">
      <c r="A9" s="970" t="s">
        <v>84</v>
      </c>
      <c r="B9" s="972" t="s">
        <v>146</v>
      </c>
      <c r="C9" s="974" t="s">
        <v>374</v>
      </c>
      <c r="D9" s="982" t="s">
        <v>566</v>
      </c>
      <c r="E9" s="983"/>
      <c r="F9" s="976" t="s">
        <v>385</v>
      </c>
      <c r="G9" s="977"/>
      <c r="H9" s="977"/>
      <c r="I9" s="977"/>
      <c r="J9" s="977"/>
      <c r="K9" s="977"/>
      <c r="L9" s="977"/>
      <c r="M9" s="978"/>
      <c r="N9" s="976" t="s">
        <v>411</v>
      </c>
      <c r="O9" s="977"/>
      <c r="P9" s="977"/>
      <c r="Q9" s="977"/>
      <c r="R9" s="977"/>
      <c r="S9" s="977"/>
      <c r="T9" s="977"/>
      <c r="U9" s="978"/>
      <c r="V9" s="979" t="s">
        <v>603</v>
      </c>
    </row>
    <row r="10" spans="1:26" ht="14.25">
      <c r="A10" s="971"/>
      <c r="B10" s="973"/>
      <c r="C10" s="975"/>
      <c r="D10" s="122"/>
      <c r="E10" s="686"/>
      <c r="F10" s="687"/>
      <c r="G10" s="688"/>
      <c r="H10" s="967" t="s">
        <v>149</v>
      </c>
      <c r="I10" s="967"/>
      <c r="J10" s="967" t="s">
        <v>153</v>
      </c>
      <c r="K10" s="967"/>
      <c r="L10" s="688"/>
      <c r="M10" s="689"/>
      <c r="N10" s="687"/>
      <c r="O10" s="688"/>
      <c r="P10" s="967" t="s">
        <v>149</v>
      </c>
      <c r="Q10" s="967"/>
      <c r="R10" s="967" t="s">
        <v>153</v>
      </c>
      <c r="S10" s="967"/>
      <c r="T10" s="688"/>
      <c r="U10" s="689"/>
      <c r="V10" s="980"/>
    </row>
    <row r="11" spans="1:26" s="16" customFormat="1" ht="77.25" thickBot="1">
      <c r="A11" s="971"/>
      <c r="B11" s="973"/>
      <c r="C11" s="975"/>
      <c r="D11" s="690" t="s">
        <v>148</v>
      </c>
      <c r="E11" s="691" t="s">
        <v>152</v>
      </c>
      <c r="F11" s="690" t="s">
        <v>147</v>
      </c>
      <c r="G11" s="120" t="s">
        <v>148</v>
      </c>
      <c r="H11" s="120" t="s">
        <v>150</v>
      </c>
      <c r="I11" s="120" t="s">
        <v>83</v>
      </c>
      <c r="J11" s="120" t="s">
        <v>150</v>
      </c>
      <c r="K11" s="120" t="s">
        <v>83</v>
      </c>
      <c r="L11" s="120" t="s">
        <v>151</v>
      </c>
      <c r="M11" s="691" t="s">
        <v>152</v>
      </c>
      <c r="N11" s="692" t="s">
        <v>147</v>
      </c>
      <c r="O11" s="693" t="s">
        <v>148</v>
      </c>
      <c r="P11" s="693" t="s">
        <v>150</v>
      </c>
      <c r="Q11" s="693" t="s">
        <v>83</v>
      </c>
      <c r="R11" s="693" t="s">
        <v>150</v>
      </c>
      <c r="S11" s="693" t="s">
        <v>83</v>
      </c>
      <c r="T11" s="693" t="s">
        <v>154</v>
      </c>
      <c r="U11" s="694" t="s">
        <v>152</v>
      </c>
      <c r="V11" s="981"/>
    </row>
    <row r="12" spans="1:26" s="16" customFormat="1" thickBot="1">
      <c r="A12" s="695">
        <v>1</v>
      </c>
      <c r="B12" s="696">
        <v>2</v>
      </c>
      <c r="C12" s="697">
        <v>3</v>
      </c>
      <c r="D12" s="68">
        <v>4</v>
      </c>
      <c r="E12" s="698">
        <v>5</v>
      </c>
      <c r="F12" s="68">
        <v>6</v>
      </c>
      <c r="G12" s="699">
        <v>7</v>
      </c>
      <c r="H12" s="69">
        <v>8</v>
      </c>
      <c r="I12" s="699">
        <v>9</v>
      </c>
      <c r="J12" s="699">
        <v>10</v>
      </c>
      <c r="K12" s="69">
        <v>11</v>
      </c>
      <c r="L12" s="699">
        <v>12</v>
      </c>
      <c r="M12" s="697">
        <v>13</v>
      </c>
      <c r="N12" s="700">
        <v>14</v>
      </c>
      <c r="O12" s="699">
        <v>15</v>
      </c>
      <c r="P12" s="699">
        <v>16</v>
      </c>
      <c r="Q12" s="69">
        <v>17</v>
      </c>
      <c r="R12" s="699">
        <v>18</v>
      </c>
      <c r="S12" s="699">
        <v>19</v>
      </c>
      <c r="T12" s="69">
        <v>20</v>
      </c>
      <c r="U12" s="699">
        <v>21</v>
      </c>
      <c r="V12" s="697">
        <v>22</v>
      </c>
    </row>
    <row r="13" spans="1:26" ht="36.75" customHeight="1">
      <c r="A13" s="121"/>
      <c r="B13" s="701" t="s">
        <v>47</v>
      </c>
      <c r="C13" s="642" t="s">
        <v>1</v>
      </c>
      <c r="D13" s="642" t="s">
        <v>1</v>
      </c>
      <c r="E13" s="642" t="s">
        <v>1</v>
      </c>
      <c r="F13" s="642" t="s">
        <v>1</v>
      </c>
      <c r="G13" s="642" t="s">
        <v>1</v>
      </c>
      <c r="H13" s="642" t="s">
        <v>1</v>
      </c>
      <c r="I13" s="642" t="s">
        <v>1</v>
      </c>
      <c r="J13" s="642" t="s">
        <v>1</v>
      </c>
      <c r="K13" s="642" t="s">
        <v>1</v>
      </c>
      <c r="L13" s="642" t="s">
        <v>1</v>
      </c>
      <c r="M13" s="642" t="s">
        <v>1</v>
      </c>
      <c r="N13" s="642" t="s">
        <v>1</v>
      </c>
      <c r="O13" s="642" t="s">
        <v>1</v>
      </c>
      <c r="P13" s="642"/>
      <c r="Q13" s="642" t="s">
        <v>1</v>
      </c>
      <c r="R13" s="642" t="s">
        <v>1</v>
      </c>
      <c r="S13" s="642" t="s">
        <v>1</v>
      </c>
      <c r="T13" s="642" t="s">
        <v>1</v>
      </c>
      <c r="U13" s="642" t="s">
        <v>1</v>
      </c>
      <c r="V13" s="702" t="s">
        <v>1</v>
      </c>
    </row>
    <row r="14" spans="1:26" ht="18.75" customHeight="1">
      <c r="A14" s="122">
        <v>1</v>
      </c>
      <c r="B14" s="123"/>
      <c r="C14" s="123"/>
      <c r="D14" s="123"/>
      <c r="E14" s="123"/>
      <c r="F14" s="619"/>
      <c r="G14" s="619"/>
      <c r="H14" s="124">
        <v>5</v>
      </c>
      <c r="I14" s="124">
        <f>F14*G14*H14</f>
        <v>0</v>
      </c>
      <c r="J14" s="124"/>
      <c r="K14" s="124">
        <f>(F14-1)*G14*J14</f>
        <v>0</v>
      </c>
      <c r="L14" s="619"/>
      <c r="M14" s="124">
        <f>I14+K14+(L14*G14*2)</f>
        <v>0</v>
      </c>
      <c r="N14" s="619"/>
      <c r="O14" s="619"/>
      <c r="P14" s="124">
        <v>5</v>
      </c>
      <c r="Q14" s="124">
        <f>N14*O14*P14</f>
        <v>0</v>
      </c>
      <c r="R14" s="124"/>
      <c r="S14" s="124">
        <f>(N14-1)*O14*R14</f>
        <v>0</v>
      </c>
      <c r="T14" s="619"/>
      <c r="U14" s="124">
        <f>Q14+S14+(T14*O14*2)</f>
        <v>0</v>
      </c>
      <c r="V14" s="703">
        <f>U14-M14</f>
        <v>0</v>
      </c>
    </row>
    <row r="15" spans="1:26" ht="18.75" customHeight="1">
      <c r="A15" s="122">
        <v>2</v>
      </c>
      <c r="B15" s="123"/>
      <c r="C15" s="123"/>
      <c r="D15" s="123"/>
      <c r="E15" s="123"/>
      <c r="F15" s="619"/>
      <c r="G15" s="619"/>
      <c r="H15" s="124">
        <v>5</v>
      </c>
      <c r="I15" s="124">
        <f>F15*G15*H15</f>
        <v>0</v>
      </c>
      <c r="J15" s="124"/>
      <c r="K15" s="124">
        <f>(F15-1)*G15*J15</f>
        <v>0</v>
      </c>
      <c r="L15" s="619"/>
      <c r="M15" s="124">
        <f>I15+K15+(L15*G15*2)</f>
        <v>0</v>
      </c>
      <c r="N15" s="619"/>
      <c r="O15" s="619"/>
      <c r="P15" s="124">
        <v>5</v>
      </c>
      <c r="Q15" s="124">
        <f>N15*O15*P15</f>
        <v>0</v>
      </c>
      <c r="R15" s="124"/>
      <c r="S15" s="124">
        <f>(N15-1)*O15*R15</f>
        <v>0</v>
      </c>
      <c r="T15" s="619"/>
      <c r="U15" s="124">
        <f>Q15+S15+(T15*O15*2)</f>
        <v>0</v>
      </c>
      <c r="V15" s="703">
        <f>U15-M15</f>
        <v>0</v>
      </c>
    </row>
    <row r="16" spans="1:26" ht="18.75" customHeight="1" thickBot="1">
      <c r="A16" s="125">
        <v>3</v>
      </c>
      <c r="B16" s="126"/>
      <c r="C16" s="126"/>
      <c r="D16" s="126"/>
      <c r="E16" s="126"/>
      <c r="F16" s="525"/>
      <c r="G16" s="525"/>
      <c r="H16" s="704">
        <v>5</v>
      </c>
      <c r="I16" s="704">
        <f>F16*G16*H16</f>
        <v>0</v>
      </c>
      <c r="J16" s="704"/>
      <c r="K16" s="704">
        <f>(F16-1)*G16*J16</f>
        <v>0</v>
      </c>
      <c r="L16" s="525"/>
      <c r="M16" s="704">
        <f>I16+K16+(L16*G16*2)</f>
        <v>0</v>
      </c>
      <c r="N16" s="525"/>
      <c r="O16" s="525"/>
      <c r="P16" s="704">
        <v>5</v>
      </c>
      <c r="Q16" s="704">
        <f>N16*O16*P16</f>
        <v>0</v>
      </c>
      <c r="R16" s="704"/>
      <c r="S16" s="704">
        <f>(N16-1)*O16*R16</f>
        <v>0</v>
      </c>
      <c r="T16" s="525"/>
      <c r="U16" s="704">
        <f>Q16+S16+(T16*O16*2)</f>
        <v>0</v>
      </c>
      <c r="V16" s="705">
        <f>U16-M16</f>
        <v>0</v>
      </c>
    </row>
    <row r="17" spans="1:22" ht="29.25" customHeight="1" thickBot="1">
      <c r="A17" s="127"/>
      <c r="B17" s="128" t="s">
        <v>604</v>
      </c>
      <c r="C17" s="128"/>
      <c r="D17" s="128"/>
      <c r="E17" s="128"/>
      <c r="F17" s="129"/>
      <c r="G17" s="129"/>
      <c r="H17" s="129"/>
      <c r="I17" s="130">
        <f>SUM(I13:I16)</f>
        <v>0</v>
      </c>
      <c r="J17" s="130"/>
      <c r="K17" s="130">
        <f>SUM(K13:K16)</f>
        <v>0</v>
      </c>
      <c r="L17" s="130"/>
      <c r="M17" s="130">
        <f>SUM(M13:M16)</f>
        <v>0</v>
      </c>
      <c r="N17" s="129"/>
      <c r="O17" s="129"/>
      <c r="P17" s="129"/>
      <c r="Q17" s="130">
        <f>SUM(Q13:Q16)</f>
        <v>0</v>
      </c>
      <c r="R17" s="130"/>
      <c r="S17" s="130">
        <f>SUM(S13:S16)</f>
        <v>0</v>
      </c>
      <c r="T17" s="130"/>
      <c r="U17" s="130">
        <f>SUM(U13:U16)</f>
        <v>0</v>
      </c>
      <c r="V17" s="131">
        <f>SUM(V13:V16)</f>
        <v>0</v>
      </c>
    </row>
    <row r="18" spans="1:22" ht="45.75" customHeight="1">
      <c r="A18" s="121"/>
      <c r="B18" s="701" t="s">
        <v>634</v>
      </c>
      <c r="C18" s="642" t="s">
        <v>1</v>
      </c>
      <c r="D18" s="642" t="s">
        <v>1</v>
      </c>
      <c r="E18" s="642" t="s">
        <v>1</v>
      </c>
      <c r="F18" s="642" t="s">
        <v>1</v>
      </c>
      <c r="G18" s="642" t="s">
        <v>1</v>
      </c>
      <c r="H18" s="642" t="s">
        <v>1</v>
      </c>
      <c r="I18" s="642" t="s">
        <v>1</v>
      </c>
      <c r="J18" s="642" t="s">
        <v>1</v>
      </c>
      <c r="K18" s="642" t="s">
        <v>1</v>
      </c>
      <c r="L18" s="642" t="s">
        <v>1</v>
      </c>
      <c r="M18" s="642" t="s">
        <v>1</v>
      </c>
      <c r="N18" s="642" t="s">
        <v>1</v>
      </c>
      <c r="O18" s="642" t="s">
        <v>1</v>
      </c>
      <c r="P18" s="642"/>
      <c r="Q18" s="642" t="s">
        <v>1</v>
      </c>
      <c r="R18" s="642" t="s">
        <v>1</v>
      </c>
      <c r="S18" s="642" t="s">
        <v>1</v>
      </c>
      <c r="T18" s="642" t="s">
        <v>1</v>
      </c>
      <c r="U18" s="642" t="s">
        <v>1</v>
      </c>
      <c r="V18" s="702" t="s">
        <v>1</v>
      </c>
    </row>
    <row r="19" spans="1:22" ht="36" customHeight="1">
      <c r="A19" s="122">
        <v>1</v>
      </c>
      <c r="B19" s="123" t="s">
        <v>770</v>
      </c>
      <c r="C19" s="236" t="s">
        <v>771</v>
      </c>
      <c r="D19" s="833">
        <v>1</v>
      </c>
      <c r="E19" s="834">
        <v>141.9</v>
      </c>
      <c r="F19" s="619"/>
      <c r="G19" s="619"/>
      <c r="H19" s="619"/>
      <c r="I19" s="124">
        <f t="shared" ref="I19:I37" si="0">F19*G19*H19</f>
        <v>0</v>
      </c>
      <c r="J19" s="124"/>
      <c r="K19" s="124">
        <f t="shared" ref="K19:K37" si="1">(F19-1)*G19*J19</f>
        <v>0</v>
      </c>
      <c r="L19" s="619"/>
      <c r="M19" s="124">
        <f t="shared" ref="M19:M37" si="2">I19+K19+(L19*G19*2)</f>
        <v>0</v>
      </c>
      <c r="N19" s="619"/>
      <c r="O19" s="619"/>
      <c r="P19" s="619"/>
      <c r="Q19" s="124">
        <f t="shared" ref="Q19:Q37" si="3">N19*O19*P19</f>
        <v>0</v>
      </c>
      <c r="R19" s="124"/>
      <c r="S19" s="124">
        <f t="shared" ref="S19:S37" si="4">(N19-1)*O19*R19</f>
        <v>0</v>
      </c>
      <c r="T19" s="619"/>
      <c r="U19" s="124">
        <f t="shared" ref="U19:U37" si="5">Q19+S19+(T19*O19*2)</f>
        <v>0</v>
      </c>
      <c r="V19" s="703">
        <f t="shared" ref="V19:V37" si="6">U19-M19</f>
        <v>0</v>
      </c>
    </row>
    <row r="20" spans="1:22" ht="30.6" customHeight="1">
      <c r="A20" s="122">
        <v>2</v>
      </c>
      <c r="B20" s="123" t="s">
        <v>772</v>
      </c>
      <c r="C20" s="236" t="s">
        <v>771</v>
      </c>
      <c r="D20" s="833">
        <v>2</v>
      </c>
      <c r="E20" s="834">
        <v>554.5</v>
      </c>
      <c r="F20" s="619">
        <v>3</v>
      </c>
      <c r="G20" s="619">
        <v>2</v>
      </c>
      <c r="H20" s="619">
        <v>31.9</v>
      </c>
      <c r="I20" s="124">
        <f t="shared" si="0"/>
        <v>191.39999999999998</v>
      </c>
      <c r="J20" s="124">
        <v>29.5</v>
      </c>
      <c r="K20" s="124">
        <f t="shared" si="1"/>
        <v>118</v>
      </c>
      <c r="L20" s="619">
        <v>90</v>
      </c>
      <c r="M20" s="124">
        <f t="shared" si="2"/>
        <v>669.4</v>
      </c>
      <c r="N20" s="619">
        <v>3</v>
      </c>
      <c r="O20" s="619">
        <v>2</v>
      </c>
      <c r="P20" s="619">
        <v>31.9</v>
      </c>
      <c r="Q20" s="124">
        <f t="shared" si="3"/>
        <v>191.39999999999998</v>
      </c>
      <c r="R20" s="124">
        <v>29.5</v>
      </c>
      <c r="S20" s="124">
        <f t="shared" si="4"/>
        <v>118</v>
      </c>
      <c r="T20" s="619">
        <v>90</v>
      </c>
      <c r="U20" s="124">
        <f t="shared" si="5"/>
        <v>669.4</v>
      </c>
      <c r="V20" s="703">
        <f t="shared" si="6"/>
        <v>0</v>
      </c>
    </row>
    <row r="21" spans="1:22" ht="48.6" customHeight="1">
      <c r="A21" s="125">
        <v>3</v>
      </c>
      <c r="B21" s="126" t="s">
        <v>773</v>
      </c>
      <c r="C21" s="126" t="s">
        <v>774</v>
      </c>
      <c r="D21" s="126">
        <v>1</v>
      </c>
      <c r="E21" s="126">
        <v>549.70000000000005</v>
      </c>
      <c r="F21" s="525"/>
      <c r="G21" s="525"/>
      <c r="H21" s="525"/>
      <c r="I21" s="704">
        <f t="shared" si="0"/>
        <v>0</v>
      </c>
      <c r="J21" s="704"/>
      <c r="K21" s="704">
        <f t="shared" si="1"/>
        <v>0</v>
      </c>
      <c r="L21" s="525"/>
      <c r="M21" s="704">
        <f t="shared" si="2"/>
        <v>0</v>
      </c>
      <c r="N21" s="525"/>
      <c r="O21" s="525"/>
      <c r="P21" s="525"/>
      <c r="Q21" s="704">
        <f t="shared" si="3"/>
        <v>0</v>
      </c>
      <c r="R21" s="704"/>
      <c r="S21" s="704">
        <f t="shared" si="4"/>
        <v>0</v>
      </c>
      <c r="T21" s="525"/>
      <c r="U21" s="704">
        <f t="shared" si="5"/>
        <v>0</v>
      </c>
      <c r="V21" s="705">
        <f t="shared" si="6"/>
        <v>0</v>
      </c>
    </row>
    <row r="22" spans="1:22" ht="32.450000000000003" customHeight="1">
      <c r="A22" s="122">
        <v>4</v>
      </c>
      <c r="B22" s="123" t="s">
        <v>775</v>
      </c>
      <c r="C22" s="236" t="s">
        <v>771</v>
      </c>
      <c r="D22" s="833">
        <v>2</v>
      </c>
      <c r="E22" s="834">
        <v>798.1</v>
      </c>
      <c r="F22" s="619">
        <v>4</v>
      </c>
      <c r="G22" s="619">
        <v>2</v>
      </c>
      <c r="H22" s="619">
        <v>17.8</v>
      </c>
      <c r="I22" s="124">
        <f t="shared" si="0"/>
        <v>142.4</v>
      </c>
      <c r="J22" s="124">
        <v>28.7</v>
      </c>
      <c r="K22" s="124">
        <f t="shared" si="1"/>
        <v>172.2</v>
      </c>
      <c r="L22" s="619">
        <v>70</v>
      </c>
      <c r="M22" s="124">
        <f t="shared" si="2"/>
        <v>594.6</v>
      </c>
      <c r="N22" s="619">
        <v>4</v>
      </c>
      <c r="O22" s="619">
        <v>2</v>
      </c>
      <c r="P22" s="619">
        <v>17.8</v>
      </c>
      <c r="Q22" s="124">
        <f t="shared" si="3"/>
        <v>142.4</v>
      </c>
      <c r="R22" s="124">
        <v>28.7</v>
      </c>
      <c r="S22" s="124">
        <f t="shared" si="4"/>
        <v>172.2</v>
      </c>
      <c r="T22" s="619">
        <v>70</v>
      </c>
      <c r="U22" s="124">
        <f t="shared" si="5"/>
        <v>594.6</v>
      </c>
      <c r="V22" s="703">
        <f t="shared" si="6"/>
        <v>0</v>
      </c>
    </row>
    <row r="23" spans="1:22" ht="16.5" customHeight="1">
      <c r="A23" s="122">
        <v>5</v>
      </c>
      <c r="B23" s="123" t="s">
        <v>776</v>
      </c>
      <c r="C23" s="123" t="s">
        <v>777</v>
      </c>
      <c r="D23" s="833">
        <v>3</v>
      </c>
      <c r="E23" s="834">
        <v>1595.9</v>
      </c>
      <c r="F23" s="619">
        <v>3</v>
      </c>
      <c r="G23" s="619">
        <v>1</v>
      </c>
      <c r="H23" s="619">
        <v>49.7</v>
      </c>
      <c r="I23" s="124">
        <f t="shared" si="0"/>
        <v>149.10000000000002</v>
      </c>
      <c r="J23" s="124">
        <v>53.6</v>
      </c>
      <c r="K23" s="124">
        <f t="shared" si="1"/>
        <v>107.2</v>
      </c>
      <c r="L23" s="619">
        <v>110</v>
      </c>
      <c r="M23" s="124">
        <f t="shared" si="2"/>
        <v>476.3</v>
      </c>
      <c r="N23" s="619">
        <v>3</v>
      </c>
      <c r="O23" s="619">
        <v>1</v>
      </c>
      <c r="P23" s="619">
        <v>49.7</v>
      </c>
      <c r="Q23" s="124">
        <f t="shared" si="3"/>
        <v>149.10000000000002</v>
      </c>
      <c r="R23" s="124">
        <v>53.6</v>
      </c>
      <c r="S23" s="124">
        <f t="shared" si="4"/>
        <v>107.2</v>
      </c>
      <c r="T23" s="619">
        <v>110</v>
      </c>
      <c r="U23" s="124">
        <f t="shared" si="5"/>
        <v>476.3</v>
      </c>
      <c r="V23" s="703">
        <f t="shared" si="6"/>
        <v>0</v>
      </c>
    </row>
    <row r="24" spans="1:22" ht="41.45" customHeight="1">
      <c r="A24" s="125">
        <v>6</v>
      </c>
      <c r="B24" s="126" t="s">
        <v>770</v>
      </c>
      <c r="C24" s="236" t="s">
        <v>771</v>
      </c>
      <c r="D24" s="126">
        <v>2</v>
      </c>
      <c r="E24" s="126">
        <v>617.70000000000005</v>
      </c>
      <c r="F24" s="525"/>
      <c r="G24" s="525"/>
      <c r="H24" s="525"/>
      <c r="I24" s="704">
        <f t="shared" si="0"/>
        <v>0</v>
      </c>
      <c r="J24" s="704"/>
      <c r="K24" s="704">
        <f t="shared" si="1"/>
        <v>0</v>
      </c>
      <c r="L24" s="525"/>
      <c r="M24" s="704">
        <f t="shared" si="2"/>
        <v>0</v>
      </c>
      <c r="N24" s="525"/>
      <c r="O24" s="525"/>
      <c r="P24" s="525"/>
      <c r="Q24" s="704">
        <f t="shared" si="3"/>
        <v>0</v>
      </c>
      <c r="R24" s="704"/>
      <c r="S24" s="704">
        <f t="shared" si="4"/>
        <v>0</v>
      </c>
      <c r="T24" s="525"/>
      <c r="U24" s="704">
        <f t="shared" si="5"/>
        <v>0</v>
      </c>
      <c r="V24" s="705">
        <f t="shared" si="6"/>
        <v>0</v>
      </c>
    </row>
    <row r="25" spans="1:22" ht="33" customHeight="1">
      <c r="A25" s="122">
        <v>7</v>
      </c>
      <c r="B25" s="123" t="s">
        <v>778</v>
      </c>
      <c r="C25" s="236" t="s">
        <v>771</v>
      </c>
      <c r="D25" s="833">
        <v>2</v>
      </c>
      <c r="E25" s="834">
        <v>989</v>
      </c>
      <c r="F25" s="619"/>
      <c r="G25" s="619"/>
      <c r="H25" s="619"/>
      <c r="I25" s="124">
        <f t="shared" si="0"/>
        <v>0</v>
      </c>
      <c r="J25" s="124"/>
      <c r="K25" s="124">
        <f t="shared" si="1"/>
        <v>0</v>
      </c>
      <c r="L25" s="619"/>
      <c r="M25" s="124">
        <f t="shared" si="2"/>
        <v>0</v>
      </c>
      <c r="N25" s="619"/>
      <c r="O25" s="619"/>
      <c r="P25" s="619"/>
      <c r="Q25" s="124">
        <f t="shared" si="3"/>
        <v>0</v>
      </c>
      <c r="R25" s="124"/>
      <c r="S25" s="124">
        <f t="shared" si="4"/>
        <v>0</v>
      </c>
      <c r="T25" s="619"/>
      <c r="U25" s="124">
        <f t="shared" si="5"/>
        <v>0</v>
      </c>
      <c r="V25" s="703">
        <f t="shared" si="6"/>
        <v>0</v>
      </c>
    </row>
    <row r="26" spans="1:22" ht="16.5" customHeight="1">
      <c r="A26" s="122">
        <v>8</v>
      </c>
      <c r="B26" s="123" t="s">
        <v>779</v>
      </c>
      <c r="C26" s="123" t="s">
        <v>780</v>
      </c>
      <c r="D26" s="123">
        <v>6</v>
      </c>
      <c r="E26" s="834">
        <v>937.1</v>
      </c>
      <c r="F26" s="619">
        <v>3</v>
      </c>
      <c r="G26" s="619">
        <v>2</v>
      </c>
      <c r="H26" s="619">
        <v>29.5</v>
      </c>
      <c r="I26" s="124">
        <f t="shared" si="0"/>
        <v>177</v>
      </c>
      <c r="J26" s="124">
        <v>50.1</v>
      </c>
      <c r="K26" s="124">
        <f t="shared" si="1"/>
        <v>200.4</v>
      </c>
      <c r="L26" s="619">
        <v>70</v>
      </c>
      <c r="M26" s="124">
        <f t="shared" si="2"/>
        <v>657.4</v>
      </c>
      <c r="N26" s="619">
        <v>3</v>
      </c>
      <c r="O26" s="619">
        <v>2</v>
      </c>
      <c r="P26" s="619">
        <v>29.5</v>
      </c>
      <c r="Q26" s="124">
        <f t="shared" si="3"/>
        <v>177</v>
      </c>
      <c r="R26" s="124">
        <v>50.1</v>
      </c>
      <c r="S26" s="124">
        <f t="shared" si="4"/>
        <v>200.4</v>
      </c>
      <c r="T26" s="619">
        <v>70</v>
      </c>
      <c r="U26" s="124">
        <f t="shared" si="5"/>
        <v>657.4</v>
      </c>
      <c r="V26" s="703">
        <f t="shared" si="6"/>
        <v>0</v>
      </c>
    </row>
    <row r="27" spans="1:22" ht="35.450000000000003" customHeight="1">
      <c r="A27" s="125">
        <v>9</v>
      </c>
      <c r="B27" s="126" t="s">
        <v>781</v>
      </c>
      <c r="C27" s="236" t="s">
        <v>771</v>
      </c>
      <c r="D27" s="126">
        <v>1</v>
      </c>
      <c r="E27" s="126">
        <v>451.7</v>
      </c>
      <c r="F27" s="525"/>
      <c r="G27" s="525"/>
      <c r="H27" s="525"/>
      <c r="I27" s="704">
        <f t="shared" si="0"/>
        <v>0</v>
      </c>
      <c r="J27" s="704"/>
      <c r="K27" s="704">
        <f t="shared" si="1"/>
        <v>0</v>
      </c>
      <c r="L27" s="525"/>
      <c r="M27" s="704">
        <f t="shared" si="2"/>
        <v>0</v>
      </c>
      <c r="N27" s="525"/>
      <c r="O27" s="525"/>
      <c r="P27" s="525"/>
      <c r="Q27" s="704">
        <f t="shared" si="3"/>
        <v>0</v>
      </c>
      <c r="R27" s="704"/>
      <c r="S27" s="704">
        <f t="shared" si="4"/>
        <v>0</v>
      </c>
      <c r="T27" s="525"/>
      <c r="U27" s="704">
        <f t="shared" si="5"/>
        <v>0</v>
      </c>
      <c r="V27" s="705">
        <f t="shared" si="6"/>
        <v>0</v>
      </c>
    </row>
    <row r="28" spans="1:22" ht="43.9" customHeight="1">
      <c r="A28" s="122">
        <v>10</v>
      </c>
      <c r="B28" s="123" t="s">
        <v>782</v>
      </c>
      <c r="C28" s="236" t="s">
        <v>771</v>
      </c>
      <c r="D28" s="123">
        <v>1</v>
      </c>
      <c r="E28" s="834">
        <v>499</v>
      </c>
      <c r="F28" s="619"/>
      <c r="G28" s="619"/>
      <c r="H28" s="619"/>
      <c r="I28" s="124">
        <f t="shared" si="0"/>
        <v>0</v>
      </c>
      <c r="J28" s="124"/>
      <c r="K28" s="124">
        <f t="shared" si="1"/>
        <v>0</v>
      </c>
      <c r="L28" s="619"/>
      <c r="M28" s="124">
        <f t="shared" si="2"/>
        <v>0</v>
      </c>
      <c r="N28" s="619"/>
      <c r="O28" s="619"/>
      <c r="P28" s="619"/>
      <c r="Q28" s="124">
        <f t="shared" si="3"/>
        <v>0</v>
      </c>
      <c r="R28" s="124"/>
      <c r="S28" s="124">
        <f t="shared" si="4"/>
        <v>0</v>
      </c>
      <c r="T28" s="619"/>
      <c r="U28" s="124">
        <f t="shared" si="5"/>
        <v>0</v>
      </c>
      <c r="V28" s="703">
        <f t="shared" si="6"/>
        <v>0</v>
      </c>
    </row>
    <row r="29" spans="1:22" ht="44.45" customHeight="1">
      <c r="A29" s="122">
        <v>11</v>
      </c>
      <c r="B29" s="123" t="s">
        <v>770</v>
      </c>
      <c r="C29" s="236" t="s">
        <v>771</v>
      </c>
      <c r="D29" s="123">
        <v>2</v>
      </c>
      <c r="E29" s="834">
        <v>1044.9000000000001</v>
      </c>
      <c r="F29" s="619"/>
      <c r="G29" s="619"/>
      <c r="H29" s="619"/>
      <c r="I29" s="124">
        <f t="shared" si="0"/>
        <v>0</v>
      </c>
      <c r="J29" s="124"/>
      <c r="K29" s="124">
        <f t="shared" si="1"/>
        <v>0</v>
      </c>
      <c r="L29" s="619"/>
      <c r="M29" s="124">
        <f t="shared" si="2"/>
        <v>0</v>
      </c>
      <c r="N29" s="619"/>
      <c r="O29" s="619"/>
      <c r="P29" s="619"/>
      <c r="Q29" s="124">
        <f t="shared" si="3"/>
        <v>0</v>
      </c>
      <c r="R29" s="124"/>
      <c r="S29" s="124">
        <f t="shared" si="4"/>
        <v>0</v>
      </c>
      <c r="T29" s="619"/>
      <c r="U29" s="124">
        <f t="shared" si="5"/>
        <v>0</v>
      </c>
      <c r="V29" s="703">
        <f t="shared" si="6"/>
        <v>0</v>
      </c>
    </row>
    <row r="30" spans="1:22" ht="16.5" customHeight="1">
      <c r="A30" s="125">
        <v>12</v>
      </c>
      <c r="B30" s="126" t="s">
        <v>783</v>
      </c>
      <c r="C30" s="126" t="s">
        <v>784</v>
      </c>
      <c r="D30" s="126"/>
      <c r="E30" s="126"/>
      <c r="F30" s="525">
        <v>3</v>
      </c>
      <c r="G30" s="525">
        <v>3</v>
      </c>
      <c r="H30" s="525">
        <v>49.7</v>
      </c>
      <c r="I30" s="704">
        <f t="shared" si="0"/>
        <v>447.3</v>
      </c>
      <c r="J30" s="704">
        <v>71.5</v>
      </c>
      <c r="K30" s="704">
        <f t="shared" si="1"/>
        <v>429</v>
      </c>
      <c r="L30" s="525">
        <v>180</v>
      </c>
      <c r="M30" s="704">
        <f t="shared" si="2"/>
        <v>1956.3</v>
      </c>
      <c r="N30" s="525">
        <v>3</v>
      </c>
      <c r="O30" s="525">
        <v>3</v>
      </c>
      <c r="P30" s="525">
        <v>49.7</v>
      </c>
      <c r="Q30" s="704">
        <f t="shared" si="3"/>
        <v>447.3</v>
      </c>
      <c r="R30" s="704">
        <v>71.5</v>
      </c>
      <c r="S30" s="704">
        <f t="shared" si="4"/>
        <v>429</v>
      </c>
      <c r="T30" s="525">
        <v>180</v>
      </c>
      <c r="U30" s="704">
        <f t="shared" si="5"/>
        <v>1956.3</v>
      </c>
      <c r="V30" s="705">
        <f t="shared" si="6"/>
        <v>0</v>
      </c>
    </row>
    <row r="31" spans="1:22" ht="16.5" customHeight="1">
      <c r="A31" s="122">
        <v>13</v>
      </c>
      <c r="B31" s="123" t="s">
        <v>785</v>
      </c>
      <c r="C31" s="126" t="s">
        <v>784</v>
      </c>
      <c r="D31" s="123"/>
      <c r="E31" s="123"/>
      <c r="F31" s="619">
        <v>2</v>
      </c>
      <c r="G31" s="619">
        <v>3</v>
      </c>
      <c r="H31" s="619">
        <v>29.9</v>
      </c>
      <c r="I31" s="124">
        <f t="shared" si="0"/>
        <v>179.39999999999998</v>
      </c>
      <c r="J31" s="124">
        <v>38.4</v>
      </c>
      <c r="K31" s="124">
        <f t="shared" si="1"/>
        <v>115.19999999999999</v>
      </c>
      <c r="L31" s="619">
        <v>40</v>
      </c>
      <c r="M31" s="124">
        <f t="shared" si="2"/>
        <v>534.59999999999991</v>
      </c>
      <c r="N31" s="619">
        <v>2</v>
      </c>
      <c r="O31" s="619">
        <v>3</v>
      </c>
      <c r="P31" s="619">
        <v>29.9</v>
      </c>
      <c r="Q31" s="124">
        <f t="shared" si="3"/>
        <v>179.39999999999998</v>
      </c>
      <c r="R31" s="124">
        <v>38.4</v>
      </c>
      <c r="S31" s="124">
        <f t="shared" si="4"/>
        <v>115.19999999999999</v>
      </c>
      <c r="T31" s="619">
        <v>40</v>
      </c>
      <c r="U31" s="124">
        <f t="shared" si="5"/>
        <v>534.59999999999991</v>
      </c>
      <c r="V31" s="703">
        <f t="shared" si="6"/>
        <v>0</v>
      </c>
    </row>
    <row r="32" spans="1:22" ht="16.5" customHeight="1">
      <c r="A32" s="122">
        <v>14</v>
      </c>
      <c r="B32" s="123" t="s">
        <v>786</v>
      </c>
      <c r="C32" s="126" t="s">
        <v>784</v>
      </c>
      <c r="D32" s="123"/>
      <c r="E32" s="123"/>
      <c r="F32" s="619">
        <v>7</v>
      </c>
      <c r="G32" s="619">
        <v>2</v>
      </c>
      <c r="H32" s="619">
        <v>59.4</v>
      </c>
      <c r="I32" s="124">
        <f t="shared" si="0"/>
        <v>831.6</v>
      </c>
      <c r="J32" s="124">
        <v>78.8</v>
      </c>
      <c r="K32" s="124">
        <f t="shared" si="1"/>
        <v>945.59999999999991</v>
      </c>
      <c r="L32" s="619">
        <v>300</v>
      </c>
      <c r="M32" s="124">
        <f t="shared" si="2"/>
        <v>2977.2</v>
      </c>
      <c r="N32" s="619">
        <v>7</v>
      </c>
      <c r="O32" s="619">
        <v>2</v>
      </c>
      <c r="P32" s="619">
        <v>59.4</v>
      </c>
      <c r="Q32" s="124">
        <f t="shared" si="3"/>
        <v>831.6</v>
      </c>
      <c r="R32" s="124">
        <v>78.8</v>
      </c>
      <c r="S32" s="124">
        <f t="shared" si="4"/>
        <v>945.59999999999991</v>
      </c>
      <c r="T32" s="619">
        <v>300</v>
      </c>
      <c r="U32" s="124">
        <f t="shared" si="5"/>
        <v>2977.2</v>
      </c>
      <c r="V32" s="703">
        <f t="shared" si="6"/>
        <v>0</v>
      </c>
    </row>
    <row r="33" spans="1:22" ht="34.15" customHeight="1">
      <c r="A33" s="125">
        <v>15</v>
      </c>
      <c r="B33" s="126" t="s">
        <v>787</v>
      </c>
      <c r="C33" s="126" t="s">
        <v>784</v>
      </c>
      <c r="D33" s="126"/>
      <c r="E33" s="126"/>
      <c r="F33" s="525">
        <v>3</v>
      </c>
      <c r="G33" s="525">
        <v>2</v>
      </c>
      <c r="H33" s="525">
        <v>29.1</v>
      </c>
      <c r="I33" s="704">
        <f t="shared" si="0"/>
        <v>174.60000000000002</v>
      </c>
      <c r="J33" s="704">
        <v>43.6</v>
      </c>
      <c r="K33" s="704">
        <f t="shared" si="1"/>
        <v>174.4</v>
      </c>
      <c r="L33" s="525">
        <v>100</v>
      </c>
      <c r="M33" s="704">
        <f t="shared" si="2"/>
        <v>749</v>
      </c>
      <c r="N33" s="525">
        <v>3</v>
      </c>
      <c r="O33" s="525">
        <v>2</v>
      </c>
      <c r="P33" s="525">
        <v>29.1</v>
      </c>
      <c r="Q33" s="704">
        <f t="shared" si="3"/>
        <v>174.60000000000002</v>
      </c>
      <c r="R33" s="704">
        <v>43.6</v>
      </c>
      <c r="S33" s="704">
        <f t="shared" si="4"/>
        <v>174.4</v>
      </c>
      <c r="T33" s="525">
        <v>100</v>
      </c>
      <c r="U33" s="704">
        <f t="shared" si="5"/>
        <v>749</v>
      </c>
      <c r="V33" s="705">
        <f t="shared" si="6"/>
        <v>0</v>
      </c>
    </row>
    <row r="34" spans="1:22" ht="16.5" customHeight="1">
      <c r="A34" s="122">
        <v>16</v>
      </c>
      <c r="B34" s="123" t="s">
        <v>788</v>
      </c>
      <c r="C34" s="126" t="s">
        <v>784</v>
      </c>
      <c r="D34" s="123"/>
      <c r="E34" s="123"/>
      <c r="F34" s="619">
        <v>3</v>
      </c>
      <c r="G34" s="619">
        <v>2</v>
      </c>
      <c r="H34" s="619">
        <v>18.600000000000001</v>
      </c>
      <c r="I34" s="124">
        <f t="shared" si="0"/>
        <v>111.60000000000001</v>
      </c>
      <c r="J34" s="124">
        <v>30.3</v>
      </c>
      <c r="K34" s="124">
        <f t="shared" si="1"/>
        <v>121.2</v>
      </c>
      <c r="L34" s="619">
        <v>70</v>
      </c>
      <c r="M34" s="124">
        <f t="shared" si="2"/>
        <v>512.79999999999995</v>
      </c>
      <c r="N34" s="619">
        <v>3</v>
      </c>
      <c r="O34" s="619">
        <v>2</v>
      </c>
      <c r="P34" s="619">
        <v>18.600000000000001</v>
      </c>
      <c r="Q34" s="124">
        <f t="shared" si="3"/>
        <v>111.60000000000001</v>
      </c>
      <c r="R34" s="124">
        <v>30.3</v>
      </c>
      <c r="S34" s="124">
        <f t="shared" si="4"/>
        <v>121.2</v>
      </c>
      <c r="T34" s="619">
        <v>70</v>
      </c>
      <c r="U34" s="124">
        <f t="shared" si="5"/>
        <v>512.79999999999995</v>
      </c>
      <c r="V34" s="703">
        <f t="shared" si="6"/>
        <v>0</v>
      </c>
    </row>
    <row r="35" spans="1:22" ht="16.5" customHeight="1">
      <c r="A35" s="122">
        <v>17</v>
      </c>
      <c r="B35" s="123" t="s">
        <v>789</v>
      </c>
      <c r="C35" s="126" t="s">
        <v>784</v>
      </c>
      <c r="D35" s="123"/>
      <c r="E35" s="123"/>
      <c r="F35" s="619">
        <v>3</v>
      </c>
      <c r="G35" s="619">
        <v>2</v>
      </c>
      <c r="H35" s="619">
        <v>61</v>
      </c>
      <c r="I35" s="124">
        <f t="shared" si="0"/>
        <v>366</v>
      </c>
      <c r="J35" s="846">
        <v>124.4</v>
      </c>
      <c r="K35" s="124">
        <f t="shared" si="1"/>
        <v>497.6</v>
      </c>
      <c r="L35" s="619">
        <v>70</v>
      </c>
      <c r="M35" s="124">
        <f t="shared" si="2"/>
        <v>1143.5999999999999</v>
      </c>
      <c r="N35" s="619">
        <v>3</v>
      </c>
      <c r="O35" s="619">
        <v>2</v>
      </c>
      <c r="P35" s="619">
        <v>61</v>
      </c>
      <c r="Q35" s="124">
        <f t="shared" si="3"/>
        <v>366</v>
      </c>
      <c r="R35" s="124">
        <v>124.4</v>
      </c>
      <c r="S35" s="124">
        <f t="shared" si="4"/>
        <v>497.6</v>
      </c>
      <c r="T35" s="619">
        <v>70</v>
      </c>
      <c r="U35" s="124">
        <f t="shared" si="5"/>
        <v>1143.5999999999999</v>
      </c>
      <c r="V35" s="703">
        <f t="shared" si="6"/>
        <v>0</v>
      </c>
    </row>
    <row r="36" spans="1:22" ht="16.5" customHeight="1">
      <c r="A36" s="125">
        <v>18</v>
      </c>
      <c r="B36" s="126" t="s">
        <v>790</v>
      </c>
      <c r="C36" s="126" t="s">
        <v>784</v>
      </c>
      <c r="D36" s="126"/>
      <c r="E36" s="126"/>
      <c r="F36" s="525">
        <v>3</v>
      </c>
      <c r="G36" s="525">
        <v>2</v>
      </c>
      <c r="H36" s="525">
        <v>58.4</v>
      </c>
      <c r="I36" s="704">
        <f t="shared" si="0"/>
        <v>350.4</v>
      </c>
      <c r="J36" s="704">
        <v>68.400000000000006</v>
      </c>
      <c r="K36" s="704">
        <f t="shared" si="1"/>
        <v>273.60000000000002</v>
      </c>
      <c r="L36" s="525">
        <v>100</v>
      </c>
      <c r="M36" s="704">
        <f t="shared" si="2"/>
        <v>1024</v>
      </c>
      <c r="N36" s="525">
        <v>3</v>
      </c>
      <c r="O36" s="525">
        <v>2</v>
      </c>
      <c r="P36" s="525">
        <v>58.4</v>
      </c>
      <c r="Q36" s="704">
        <f t="shared" si="3"/>
        <v>350.4</v>
      </c>
      <c r="R36" s="704">
        <v>68.400000000000006</v>
      </c>
      <c r="S36" s="704">
        <f t="shared" si="4"/>
        <v>273.60000000000002</v>
      </c>
      <c r="T36" s="525">
        <v>100</v>
      </c>
      <c r="U36" s="704">
        <f t="shared" si="5"/>
        <v>1024</v>
      </c>
      <c r="V36" s="705">
        <f t="shared" si="6"/>
        <v>0</v>
      </c>
    </row>
    <row r="37" spans="1:22" ht="16.5" customHeight="1" thickBot="1">
      <c r="A37" s="122">
        <v>19</v>
      </c>
      <c r="B37" s="123" t="s">
        <v>791</v>
      </c>
      <c r="C37" s="126" t="s">
        <v>784</v>
      </c>
      <c r="D37" s="123"/>
      <c r="E37" s="123"/>
      <c r="F37" s="619">
        <v>3</v>
      </c>
      <c r="G37" s="619">
        <v>2</v>
      </c>
      <c r="H37" s="619">
        <v>35.299999999999997</v>
      </c>
      <c r="I37" s="124">
        <f t="shared" si="0"/>
        <v>211.79999999999998</v>
      </c>
      <c r="J37" s="124">
        <v>43.6</v>
      </c>
      <c r="K37" s="124">
        <f t="shared" si="1"/>
        <v>174.4</v>
      </c>
      <c r="L37" s="619">
        <v>110</v>
      </c>
      <c r="M37" s="124">
        <f t="shared" si="2"/>
        <v>826.2</v>
      </c>
      <c r="N37" s="619">
        <v>3</v>
      </c>
      <c r="O37" s="619">
        <v>2</v>
      </c>
      <c r="P37" s="619">
        <v>35.299999999999997</v>
      </c>
      <c r="Q37" s="124">
        <f t="shared" si="3"/>
        <v>211.79999999999998</v>
      </c>
      <c r="R37" s="124">
        <v>43.6</v>
      </c>
      <c r="S37" s="124">
        <f t="shared" si="4"/>
        <v>174.4</v>
      </c>
      <c r="T37" s="619">
        <v>110</v>
      </c>
      <c r="U37" s="124">
        <f t="shared" si="5"/>
        <v>826.2</v>
      </c>
      <c r="V37" s="703">
        <f t="shared" si="6"/>
        <v>0</v>
      </c>
    </row>
    <row r="38" spans="1:22" ht="30.75" customHeight="1" thickBot="1">
      <c r="A38" s="127"/>
      <c r="B38" s="128" t="s">
        <v>605</v>
      </c>
      <c r="C38" s="128"/>
      <c r="D38" s="128"/>
      <c r="E38" s="128">
        <f>SUM(E19:E37)</f>
        <v>8179.5</v>
      </c>
      <c r="F38" s="129"/>
      <c r="G38" s="129"/>
      <c r="H38" s="129"/>
      <c r="I38" s="130">
        <f>SUM(I19:I37)</f>
        <v>3332.6</v>
      </c>
      <c r="J38" s="130"/>
      <c r="K38" s="130">
        <f>SUM(K19:K37)</f>
        <v>3328.7999999999997</v>
      </c>
      <c r="L38" s="130"/>
      <c r="M38" s="130">
        <f>SUM(M19:M37)</f>
        <v>12121.4</v>
      </c>
      <c r="N38" s="129"/>
      <c r="O38" s="129"/>
      <c r="P38" s="129"/>
      <c r="Q38" s="130">
        <f>SUM(Q19:Q37)</f>
        <v>3332.6</v>
      </c>
      <c r="R38" s="130"/>
      <c r="S38" s="130">
        <f>SUM(S19:S37)</f>
        <v>3328.7999999999997</v>
      </c>
      <c r="T38" s="130"/>
      <c r="U38" s="130">
        <f>SUM(U19:U37)</f>
        <v>12121.4</v>
      </c>
      <c r="V38" s="131">
        <f>SUM(V18:V21)</f>
        <v>0</v>
      </c>
    </row>
    <row r="39" spans="1:22" ht="14.25">
      <c r="B39" s="132"/>
      <c r="C39" s="132"/>
      <c r="D39" s="132"/>
      <c r="E39" s="132"/>
      <c r="F39" s="133"/>
      <c r="G39" s="134"/>
      <c r="H39" s="134"/>
      <c r="I39" s="134"/>
      <c r="J39" s="134"/>
      <c r="K39" s="134"/>
      <c r="L39" s="134"/>
      <c r="M39" s="134"/>
      <c r="N39" s="133"/>
      <c r="O39" s="134"/>
      <c r="P39" s="134"/>
      <c r="Q39" s="134"/>
      <c r="R39" s="134"/>
      <c r="S39" s="134"/>
      <c r="T39" s="134"/>
      <c r="U39" s="134"/>
    </row>
    <row r="41" spans="1:22">
      <c r="B41" s="5" t="s">
        <v>868</v>
      </c>
    </row>
    <row r="42" spans="1:22">
      <c r="B42" s="5" t="s">
        <v>870</v>
      </c>
    </row>
    <row r="43" spans="1:22">
      <c r="B43" s="5" t="s">
        <v>869</v>
      </c>
    </row>
  </sheetData>
  <mergeCells count="20">
    <mergeCell ref="V1:W1"/>
    <mergeCell ref="X1:Z1"/>
    <mergeCell ref="X2:Z2"/>
    <mergeCell ref="B4:M4"/>
    <mergeCell ref="J10:K10"/>
    <mergeCell ref="D9:E9"/>
    <mergeCell ref="P10:Q10"/>
    <mergeCell ref="B3:F3"/>
    <mergeCell ref="S2:U2"/>
    <mergeCell ref="V2:W2"/>
    <mergeCell ref="R10:S10"/>
    <mergeCell ref="B6:M6"/>
    <mergeCell ref="U8:V8"/>
    <mergeCell ref="A9:A11"/>
    <mergeCell ref="B9:B11"/>
    <mergeCell ref="C9:C11"/>
    <mergeCell ref="F9:M9"/>
    <mergeCell ref="N9:U9"/>
    <mergeCell ref="V9:V11"/>
    <mergeCell ref="H10:I10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"/>
  <sheetViews>
    <sheetView topLeftCell="A34" workbookViewId="0">
      <selection activeCell="F10" sqref="F10"/>
    </sheetView>
  </sheetViews>
  <sheetFormatPr defaultRowHeight="12.75"/>
  <cols>
    <col min="1" max="1" width="4.5703125" customWidth="1"/>
    <col min="2" max="2" width="17.5703125" customWidth="1"/>
    <col min="3" max="3" width="24.140625" customWidth="1"/>
    <col min="4" max="4" width="11.42578125" customWidth="1"/>
    <col min="5" max="5" width="10.7109375" customWidth="1"/>
    <col min="6" max="6" width="21.7109375" customWidth="1"/>
    <col min="7" max="7" width="9.42578125" customWidth="1"/>
    <col min="8" max="8" width="9.7109375" customWidth="1"/>
    <col min="9" max="9" width="10.5703125" customWidth="1"/>
    <col min="10" max="10" width="27.140625" customWidth="1"/>
    <col min="11" max="11" width="12.140625" customWidth="1"/>
    <col min="12" max="12" width="12.7109375" customWidth="1"/>
    <col min="13" max="13" width="12" customWidth="1"/>
    <col min="14" max="14" width="12.140625" customWidth="1"/>
    <col min="15" max="15" width="12.7109375" customWidth="1"/>
    <col min="16" max="17" width="12" customWidth="1"/>
    <col min="18" max="18" width="17.7109375" customWidth="1"/>
    <col min="19" max="20" width="15" customWidth="1"/>
    <col min="21" max="21" width="17.85546875" style="806" customWidth="1"/>
    <col min="22" max="22" width="20.28515625" customWidth="1"/>
    <col min="23" max="23" width="43" customWidth="1"/>
  </cols>
  <sheetData>
    <row r="2" spans="1:23" ht="13.5">
      <c r="A2" s="392"/>
      <c r="B2" s="380"/>
      <c r="C2" s="380"/>
      <c r="D2" s="380"/>
      <c r="E2" s="380"/>
      <c r="F2" s="380"/>
      <c r="G2" s="380"/>
      <c r="H2" s="393"/>
      <c r="I2" s="394"/>
      <c r="K2" s="32"/>
      <c r="L2" s="104" t="s">
        <v>143</v>
      </c>
      <c r="M2" s="104"/>
    </row>
    <row r="3" spans="1:23" ht="13.5">
      <c r="A3" s="392"/>
      <c r="B3" s="380"/>
      <c r="C3" s="380"/>
      <c r="D3" s="380"/>
      <c r="E3" s="380"/>
      <c r="F3" s="380"/>
      <c r="G3" s="380"/>
      <c r="H3" s="393"/>
      <c r="I3" s="394"/>
      <c r="K3" s="931" t="s">
        <v>28</v>
      </c>
      <c r="L3" s="931"/>
      <c r="M3" s="931"/>
    </row>
    <row r="4" spans="1:23" ht="14.25" thickBot="1">
      <c r="A4" s="32"/>
      <c r="B4" s="395" t="s">
        <v>715</v>
      </c>
      <c r="C4" s="396"/>
      <c r="D4" s="396"/>
      <c r="E4" s="396"/>
      <c r="F4" s="396"/>
      <c r="G4" s="396"/>
      <c r="H4" s="258"/>
      <c r="I4" s="397"/>
      <c r="K4" s="33"/>
      <c r="L4" s="33"/>
      <c r="M4" s="33"/>
    </row>
    <row r="5" spans="1:23" ht="13.5">
      <c r="A5" s="32"/>
      <c r="B5" s="398" t="s">
        <v>29</v>
      </c>
      <c r="C5" s="398"/>
      <c r="D5" s="398"/>
      <c r="E5" s="398"/>
      <c r="F5" s="5"/>
      <c r="G5" s="5"/>
      <c r="H5" s="5"/>
      <c r="I5" s="5"/>
      <c r="K5" s="5"/>
      <c r="L5" s="5"/>
      <c r="M5" s="5"/>
    </row>
    <row r="6" spans="1:23" ht="13.5">
      <c r="A6" s="32"/>
      <c r="B6" s="805"/>
      <c r="C6" s="805"/>
      <c r="D6" s="805"/>
      <c r="E6" s="805"/>
      <c r="F6" s="5"/>
      <c r="G6" s="5"/>
      <c r="H6" s="5"/>
      <c r="I6" s="5"/>
      <c r="K6" s="5"/>
      <c r="L6" s="5"/>
      <c r="M6" s="5"/>
    </row>
    <row r="7" spans="1:23" ht="14.25">
      <c r="A7" s="118" t="s">
        <v>144</v>
      </c>
      <c r="B7" s="118"/>
      <c r="C7" s="118"/>
      <c r="D7" s="118"/>
      <c r="E7" s="118"/>
      <c r="F7" s="5"/>
      <c r="G7" s="5"/>
      <c r="H7" s="5"/>
      <c r="I7" s="5"/>
      <c r="K7" s="5"/>
      <c r="L7" s="5"/>
      <c r="M7" s="5"/>
    </row>
    <row r="8" spans="1:23" ht="14.25">
      <c r="A8" s="118" t="s">
        <v>708</v>
      </c>
      <c r="B8" s="118"/>
      <c r="C8" s="118"/>
      <c r="D8" s="118"/>
      <c r="E8" s="118"/>
      <c r="F8" s="5"/>
      <c r="G8" s="5"/>
      <c r="H8" s="5"/>
      <c r="I8" s="5"/>
      <c r="K8" s="5"/>
      <c r="L8" s="5"/>
      <c r="M8" s="5"/>
    </row>
    <row r="9" spans="1:23" ht="15" thickBot="1">
      <c r="A9" s="118"/>
      <c r="B9" s="400"/>
      <c r="C9" s="118"/>
      <c r="D9" s="118"/>
      <c r="E9" s="118"/>
      <c r="F9" s="5"/>
      <c r="G9" s="5"/>
      <c r="H9" s="5"/>
      <c r="I9" s="5"/>
      <c r="K9" s="5"/>
      <c r="L9" s="5"/>
      <c r="M9" s="5"/>
    </row>
    <row r="10" spans="1:23" ht="15" thickBot="1">
      <c r="B10" s="667" t="s">
        <v>709</v>
      </c>
      <c r="C10" s="667"/>
      <c r="D10" s="667"/>
      <c r="E10" s="668">
        <v>13</v>
      </c>
      <c r="F10" s="5"/>
      <c r="G10" s="5"/>
      <c r="H10" s="5"/>
      <c r="I10" s="5"/>
      <c r="K10" s="5"/>
      <c r="L10" s="5"/>
      <c r="M10" s="5"/>
    </row>
    <row r="11" spans="1:23" ht="15" thickBot="1">
      <c r="B11" s="669"/>
      <c r="C11" s="670"/>
      <c r="D11" s="670"/>
      <c r="E11" s="118"/>
      <c r="F11" s="5"/>
      <c r="G11" s="5"/>
      <c r="H11" s="5"/>
      <c r="I11" s="5"/>
      <c r="K11" s="5"/>
      <c r="L11" s="5"/>
      <c r="M11" s="5"/>
    </row>
    <row r="12" spans="1:23" ht="15" thickBot="1">
      <c r="B12" s="667" t="s">
        <v>526</v>
      </c>
      <c r="C12" s="667"/>
      <c r="D12" s="667"/>
      <c r="E12" s="668">
        <v>13</v>
      </c>
      <c r="F12" s="5"/>
      <c r="G12" s="5"/>
      <c r="H12" s="5"/>
      <c r="I12" s="5"/>
      <c r="K12" s="5"/>
      <c r="L12" s="5"/>
      <c r="M12" s="5"/>
    </row>
    <row r="13" spans="1:23" ht="14.25" thickBot="1">
      <c r="B13" s="5"/>
      <c r="C13" s="5"/>
      <c r="D13" s="5"/>
      <c r="E13" s="5"/>
      <c r="F13" s="5"/>
      <c r="G13" s="5"/>
      <c r="H13" s="5"/>
      <c r="I13" s="5"/>
      <c r="K13" s="5"/>
      <c r="L13" s="5"/>
      <c r="M13" s="5"/>
    </row>
    <row r="14" spans="1:23" ht="57.75" customHeight="1" thickBot="1">
      <c r="A14" s="145"/>
      <c r="B14" s="146"/>
      <c r="C14" s="991" t="s">
        <v>509</v>
      </c>
      <c r="D14" s="992"/>
      <c r="E14" s="992"/>
      <c r="F14" s="992"/>
      <c r="G14" s="992"/>
      <c r="H14" s="992"/>
      <c r="I14" s="993"/>
      <c r="J14" s="987" t="s">
        <v>688</v>
      </c>
      <c r="K14" s="984" t="s">
        <v>692</v>
      </c>
      <c r="L14" s="985"/>
      <c r="M14" s="985"/>
      <c r="N14" s="986"/>
      <c r="O14" s="994" t="s">
        <v>645</v>
      </c>
      <c r="P14" s="995"/>
      <c r="Q14" s="995"/>
      <c r="R14" s="996"/>
      <c r="S14" s="994" t="s">
        <v>693</v>
      </c>
      <c r="T14" s="995"/>
      <c r="U14" s="995"/>
      <c r="V14" s="996"/>
      <c r="W14" s="989" t="s">
        <v>694</v>
      </c>
    </row>
    <row r="15" spans="1:23" ht="122.25" thickBot="1">
      <c r="A15" s="147" t="s">
        <v>84</v>
      </c>
      <c r="B15" s="147" t="s">
        <v>653</v>
      </c>
      <c r="C15" s="148" t="s">
        <v>647</v>
      </c>
      <c r="D15" s="148" t="s">
        <v>650</v>
      </c>
      <c r="E15" s="148" t="s">
        <v>652</v>
      </c>
      <c r="F15" s="148" t="s">
        <v>651</v>
      </c>
      <c r="G15" s="148" t="s">
        <v>682</v>
      </c>
      <c r="H15" s="795" t="s">
        <v>649</v>
      </c>
      <c r="I15" s="790" t="s">
        <v>640</v>
      </c>
      <c r="J15" s="988"/>
      <c r="K15" s="790" t="s">
        <v>642</v>
      </c>
      <c r="L15" s="790" t="s">
        <v>643</v>
      </c>
      <c r="M15" s="791" t="s">
        <v>644</v>
      </c>
      <c r="N15" s="790" t="s">
        <v>654</v>
      </c>
      <c r="O15" s="148" t="s">
        <v>650</v>
      </c>
      <c r="P15" s="148" t="s">
        <v>652</v>
      </c>
      <c r="Q15" s="148" t="s">
        <v>651</v>
      </c>
      <c r="R15" s="796" t="s">
        <v>683</v>
      </c>
      <c r="S15" s="148" t="s">
        <v>650</v>
      </c>
      <c r="T15" s="148" t="s">
        <v>652</v>
      </c>
      <c r="U15" s="148" t="s">
        <v>651</v>
      </c>
      <c r="V15" s="813" t="s">
        <v>683</v>
      </c>
      <c r="W15" s="990"/>
    </row>
    <row r="16" spans="1:23" ht="13.5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  <c r="P16" s="149">
        <v>16</v>
      </c>
      <c r="Q16" s="149">
        <v>17</v>
      </c>
      <c r="R16" s="149">
        <v>18</v>
      </c>
      <c r="S16" s="149">
        <v>19</v>
      </c>
      <c r="T16" s="149">
        <v>20</v>
      </c>
      <c r="U16" s="149">
        <v>21</v>
      </c>
      <c r="V16" s="149">
        <v>22</v>
      </c>
      <c r="W16" s="149">
        <v>23</v>
      </c>
    </row>
    <row r="17" spans="1:23" ht="17.25" hidden="1">
      <c r="A17" s="109"/>
      <c r="B17" s="150"/>
      <c r="C17" s="111"/>
      <c r="D17" s="111"/>
      <c r="E17" s="111"/>
      <c r="F17" s="111"/>
      <c r="G17" s="111"/>
      <c r="H17" s="111"/>
      <c r="I17" s="401">
        <v>2025</v>
      </c>
      <c r="J17" s="810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</row>
    <row r="18" spans="1:23" ht="72.75">
      <c r="A18" s="643"/>
      <c r="B18" s="794" t="s">
        <v>658</v>
      </c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18"/>
      <c r="U18" s="518"/>
      <c r="V18" s="518"/>
      <c r="W18" s="518"/>
    </row>
    <row r="19" spans="1:23" ht="55.5" customHeight="1">
      <c r="A19" s="54">
        <v>1</v>
      </c>
      <c r="B19" s="76" t="s">
        <v>1287</v>
      </c>
      <c r="C19" s="76" t="s">
        <v>1288</v>
      </c>
      <c r="D19" s="76" t="s">
        <v>673</v>
      </c>
      <c r="E19" s="76" t="s">
        <v>662</v>
      </c>
      <c r="F19" s="76" t="s">
        <v>679</v>
      </c>
      <c r="G19" s="76" t="s">
        <v>672</v>
      </c>
      <c r="H19" s="76">
        <v>2007</v>
      </c>
      <c r="I19" s="744">
        <f>10-($I$17-H19)</f>
        <v>-8</v>
      </c>
      <c r="J19" s="902" t="s">
        <v>687</v>
      </c>
      <c r="K19" s="76">
        <v>2371.6999999999998</v>
      </c>
      <c r="L19" s="76">
        <v>155</v>
      </c>
      <c r="M19" s="56">
        <v>13.8</v>
      </c>
      <c r="N19" s="56">
        <f>SUM(K19:M19)</f>
        <v>2540.5</v>
      </c>
      <c r="O19" s="76"/>
      <c r="P19" s="76"/>
      <c r="Q19" s="76"/>
      <c r="R19" s="76"/>
      <c r="S19" s="76"/>
      <c r="T19" s="76"/>
      <c r="U19" s="76"/>
      <c r="V19" s="76"/>
      <c r="W19" s="76"/>
    </row>
    <row r="20" spans="1:23" ht="54.75" customHeight="1">
      <c r="A20" s="54">
        <v>2</v>
      </c>
      <c r="B20" s="890" t="s">
        <v>1289</v>
      </c>
      <c r="C20" s="76" t="s">
        <v>1290</v>
      </c>
      <c r="D20" s="76" t="s">
        <v>670</v>
      </c>
      <c r="E20" s="76" t="s">
        <v>662</v>
      </c>
      <c r="F20" s="76" t="s">
        <v>671</v>
      </c>
      <c r="G20" s="76" t="s">
        <v>672</v>
      </c>
      <c r="H20" s="76">
        <v>2011</v>
      </c>
      <c r="I20" s="744">
        <f>10-($I$17-H20)</f>
        <v>-4</v>
      </c>
      <c r="J20" s="811" t="s">
        <v>687</v>
      </c>
      <c r="K20" s="76">
        <v>1320</v>
      </c>
      <c r="L20" s="76">
        <v>75</v>
      </c>
      <c r="M20" s="56">
        <v>13.8</v>
      </c>
      <c r="N20" s="56">
        <f>SUM(K20:M20)</f>
        <v>1408.8</v>
      </c>
      <c r="O20" s="76"/>
      <c r="P20" s="76"/>
      <c r="Q20" s="76"/>
      <c r="R20" s="76"/>
      <c r="S20" s="76" t="s">
        <v>670</v>
      </c>
      <c r="T20" s="76" t="s">
        <v>665</v>
      </c>
      <c r="U20" s="76" t="s">
        <v>674</v>
      </c>
      <c r="V20" s="76">
        <v>12000</v>
      </c>
      <c r="W20" s="11" t="s">
        <v>1291</v>
      </c>
    </row>
    <row r="21" spans="1:23" ht="63.6" customHeight="1">
      <c r="A21" s="54">
        <v>3</v>
      </c>
      <c r="B21" s="890" t="s">
        <v>1289</v>
      </c>
      <c r="C21" s="76" t="s">
        <v>1290</v>
      </c>
      <c r="D21" s="76" t="s">
        <v>670</v>
      </c>
      <c r="E21" s="76" t="s">
        <v>662</v>
      </c>
      <c r="F21" s="76" t="s">
        <v>671</v>
      </c>
      <c r="G21" s="76" t="s">
        <v>672</v>
      </c>
      <c r="H21" s="76">
        <v>2011</v>
      </c>
      <c r="I21" s="744">
        <f t="shared" ref="I21:I29" si="0">10-($I$17-H21)</f>
        <v>-4</v>
      </c>
      <c r="J21" s="811" t="s">
        <v>687</v>
      </c>
      <c r="K21" s="76">
        <v>1320</v>
      </c>
      <c r="L21" s="76">
        <v>75</v>
      </c>
      <c r="M21" s="56">
        <v>13.8</v>
      </c>
      <c r="N21" s="56">
        <f t="shared" ref="N21:N29" si="1">SUM(K21:M21)</f>
        <v>1408.8</v>
      </c>
      <c r="O21" s="76"/>
      <c r="P21" s="76"/>
      <c r="Q21" s="76"/>
      <c r="R21" s="76"/>
      <c r="S21" s="76" t="s">
        <v>670</v>
      </c>
      <c r="T21" s="76" t="s">
        <v>665</v>
      </c>
      <c r="U21" s="76" t="s">
        <v>674</v>
      </c>
      <c r="V21" s="76">
        <v>12000</v>
      </c>
      <c r="W21" s="11" t="s">
        <v>1291</v>
      </c>
    </row>
    <row r="22" spans="1:23" ht="52.9" customHeight="1">
      <c r="A22" s="54">
        <v>4</v>
      </c>
      <c r="B22" s="890" t="s">
        <v>1289</v>
      </c>
      <c r="C22" s="76" t="s">
        <v>1290</v>
      </c>
      <c r="D22" s="76" t="s">
        <v>670</v>
      </c>
      <c r="E22" s="76" t="s">
        <v>662</v>
      </c>
      <c r="F22" s="76" t="s">
        <v>671</v>
      </c>
      <c r="G22" s="76" t="s">
        <v>672</v>
      </c>
      <c r="H22" s="76">
        <v>2011</v>
      </c>
      <c r="I22" s="744">
        <f t="shared" si="0"/>
        <v>-4</v>
      </c>
      <c r="J22" s="811" t="s">
        <v>687</v>
      </c>
      <c r="K22" s="76">
        <v>1320</v>
      </c>
      <c r="L22" s="76">
        <v>75</v>
      </c>
      <c r="M22" s="56">
        <v>13.8</v>
      </c>
      <c r="N22" s="56">
        <f t="shared" si="1"/>
        <v>1408.8</v>
      </c>
      <c r="O22" s="76"/>
      <c r="P22" s="76"/>
      <c r="Q22" s="76"/>
      <c r="R22" s="76"/>
      <c r="S22" s="76" t="s">
        <v>670</v>
      </c>
      <c r="T22" s="76" t="s">
        <v>665</v>
      </c>
      <c r="U22" s="76" t="s">
        <v>674</v>
      </c>
      <c r="V22" s="76">
        <v>12000</v>
      </c>
      <c r="W22" s="11" t="s">
        <v>1291</v>
      </c>
    </row>
    <row r="23" spans="1:23" ht="50.45" customHeight="1">
      <c r="A23" s="54">
        <v>5</v>
      </c>
      <c r="B23" s="890" t="s">
        <v>1289</v>
      </c>
      <c r="C23" s="76" t="s">
        <v>1290</v>
      </c>
      <c r="D23" s="76" t="s">
        <v>670</v>
      </c>
      <c r="E23" s="76" t="s">
        <v>662</v>
      </c>
      <c r="F23" s="76" t="s">
        <v>671</v>
      </c>
      <c r="G23" s="76" t="s">
        <v>672</v>
      </c>
      <c r="H23" s="76">
        <v>2011</v>
      </c>
      <c r="I23" s="744">
        <f t="shared" si="0"/>
        <v>-4</v>
      </c>
      <c r="J23" s="811" t="s">
        <v>687</v>
      </c>
      <c r="K23" s="76">
        <v>1320</v>
      </c>
      <c r="L23" s="76">
        <v>75</v>
      </c>
      <c r="M23" s="56">
        <v>13.8</v>
      </c>
      <c r="N23" s="56">
        <f t="shared" si="1"/>
        <v>1408.8</v>
      </c>
      <c r="O23" s="76"/>
      <c r="P23" s="76"/>
      <c r="Q23" s="76"/>
      <c r="R23" s="76"/>
      <c r="S23" s="76" t="s">
        <v>670</v>
      </c>
      <c r="T23" s="76" t="s">
        <v>665</v>
      </c>
      <c r="U23" s="76" t="s">
        <v>674</v>
      </c>
      <c r="V23" s="76">
        <v>12000</v>
      </c>
      <c r="W23" s="11" t="s">
        <v>1291</v>
      </c>
    </row>
    <row r="24" spans="1:23" ht="52.15" customHeight="1">
      <c r="A24" s="54">
        <v>6</v>
      </c>
      <c r="B24" s="890" t="s">
        <v>1292</v>
      </c>
      <c r="C24" s="76" t="s">
        <v>1293</v>
      </c>
      <c r="D24" s="76" t="s">
        <v>670</v>
      </c>
      <c r="E24" s="76" t="s">
        <v>662</v>
      </c>
      <c r="F24" s="76" t="s">
        <v>677</v>
      </c>
      <c r="G24" s="76" t="s">
        <v>672</v>
      </c>
      <c r="H24" s="76">
        <v>2014</v>
      </c>
      <c r="I24" s="744">
        <f t="shared" si="0"/>
        <v>-1</v>
      </c>
      <c r="J24" s="811" t="s">
        <v>687</v>
      </c>
      <c r="K24" s="76">
        <v>1320</v>
      </c>
      <c r="L24" s="76">
        <v>75</v>
      </c>
      <c r="M24" s="56">
        <v>13.8</v>
      </c>
      <c r="N24" s="56">
        <f t="shared" si="1"/>
        <v>1408.8</v>
      </c>
      <c r="O24" s="76"/>
      <c r="P24" s="76"/>
      <c r="Q24" s="76"/>
      <c r="R24" s="76"/>
      <c r="S24" s="76" t="s">
        <v>670</v>
      </c>
      <c r="T24" s="76" t="s">
        <v>665</v>
      </c>
      <c r="U24" s="76" t="s">
        <v>674</v>
      </c>
      <c r="V24" s="76">
        <v>12000</v>
      </c>
      <c r="W24" s="11" t="s">
        <v>1291</v>
      </c>
    </row>
    <row r="25" spans="1:23" ht="51.6" customHeight="1">
      <c r="A25" s="54">
        <v>7</v>
      </c>
      <c r="B25" s="890" t="s">
        <v>1292</v>
      </c>
      <c r="C25" s="76" t="s">
        <v>1293</v>
      </c>
      <c r="D25" s="76" t="s">
        <v>670</v>
      </c>
      <c r="E25" s="76" t="s">
        <v>662</v>
      </c>
      <c r="F25" s="76" t="s">
        <v>677</v>
      </c>
      <c r="G25" s="76" t="s">
        <v>672</v>
      </c>
      <c r="H25" s="76">
        <v>2014</v>
      </c>
      <c r="I25" s="744">
        <f t="shared" si="0"/>
        <v>-1</v>
      </c>
      <c r="J25" s="811" t="s">
        <v>687</v>
      </c>
      <c r="K25" s="76">
        <v>1320</v>
      </c>
      <c r="L25" s="76">
        <v>75</v>
      </c>
      <c r="M25" s="56">
        <v>13.8</v>
      </c>
      <c r="N25" s="56">
        <f t="shared" si="1"/>
        <v>1408.8</v>
      </c>
      <c r="O25" s="76"/>
      <c r="P25" s="76"/>
      <c r="Q25" s="76"/>
      <c r="R25" s="76"/>
      <c r="S25" s="76" t="s">
        <v>670</v>
      </c>
      <c r="T25" s="76" t="s">
        <v>665</v>
      </c>
      <c r="U25" s="76" t="s">
        <v>674</v>
      </c>
      <c r="V25" s="76">
        <v>12000</v>
      </c>
      <c r="W25" s="11" t="s">
        <v>1291</v>
      </c>
    </row>
    <row r="26" spans="1:23" ht="51" customHeight="1">
      <c r="A26" s="54">
        <v>8</v>
      </c>
      <c r="B26" s="890" t="s">
        <v>1294</v>
      </c>
      <c r="C26" s="76" t="s">
        <v>1295</v>
      </c>
      <c r="D26" s="76" t="s">
        <v>670</v>
      </c>
      <c r="E26" s="76" t="s">
        <v>662</v>
      </c>
      <c r="F26" s="76" t="s">
        <v>671</v>
      </c>
      <c r="G26" s="76" t="s">
        <v>672</v>
      </c>
      <c r="H26" s="76">
        <v>2011</v>
      </c>
      <c r="I26" s="744">
        <f t="shared" si="0"/>
        <v>-4</v>
      </c>
      <c r="J26" s="811" t="s">
        <v>687</v>
      </c>
      <c r="K26" s="76">
        <v>1320</v>
      </c>
      <c r="L26" s="76">
        <v>75</v>
      </c>
      <c r="M26" s="56">
        <v>13.8</v>
      </c>
      <c r="N26" s="56">
        <f t="shared" si="1"/>
        <v>1408.8</v>
      </c>
      <c r="O26" s="76"/>
      <c r="P26" s="76"/>
      <c r="Q26" s="76"/>
      <c r="R26" s="76"/>
      <c r="S26" s="76" t="s">
        <v>670</v>
      </c>
      <c r="T26" s="76" t="s">
        <v>665</v>
      </c>
      <c r="U26" s="76" t="s">
        <v>674</v>
      </c>
      <c r="V26" s="76">
        <v>12000</v>
      </c>
      <c r="W26" s="11" t="s">
        <v>1291</v>
      </c>
    </row>
    <row r="27" spans="1:23" ht="55.15" customHeight="1">
      <c r="A27" s="54">
        <v>9</v>
      </c>
      <c r="B27" s="890" t="s">
        <v>1294</v>
      </c>
      <c r="C27" s="76" t="s">
        <v>1295</v>
      </c>
      <c r="D27" s="76" t="s">
        <v>670</v>
      </c>
      <c r="E27" s="76" t="s">
        <v>662</v>
      </c>
      <c r="F27" s="76" t="s">
        <v>671</v>
      </c>
      <c r="G27" s="76" t="s">
        <v>672</v>
      </c>
      <c r="H27" s="76">
        <v>2013</v>
      </c>
      <c r="I27" s="744">
        <f t="shared" si="0"/>
        <v>-2</v>
      </c>
      <c r="J27" s="811" t="s">
        <v>687</v>
      </c>
      <c r="K27" s="76">
        <v>1320</v>
      </c>
      <c r="L27" s="76">
        <v>75</v>
      </c>
      <c r="M27" s="56">
        <v>13.8</v>
      </c>
      <c r="N27" s="56">
        <f t="shared" si="1"/>
        <v>1408.8</v>
      </c>
      <c r="O27" s="76"/>
      <c r="P27" s="76"/>
      <c r="Q27" s="76"/>
      <c r="R27" s="76"/>
      <c r="S27" s="76" t="s">
        <v>670</v>
      </c>
      <c r="T27" s="76" t="s">
        <v>665</v>
      </c>
      <c r="U27" s="76" t="s">
        <v>674</v>
      </c>
      <c r="V27" s="76">
        <v>12000</v>
      </c>
      <c r="W27" s="11" t="s">
        <v>1291</v>
      </c>
    </row>
    <row r="28" spans="1:23" ht="57" customHeight="1">
      <c r="A28" s="54">
        <v>10</v>
      </c>
      <c r="B28" s="890" t="s">
        <v>1296</v>
      </c>
      <c r="C28" s="76" t="s">
        <v>1297</v>
      </c>
      <c r="D28" s="76" t="s">
        <v>670</v>
      </c>
      <c r="E28" s="76" t="s">
        <v>662</v>
      </c>
      <c r="F28" s="76" t="s">
        <v>674</v>
      </c>
      <c r="G28" s="76" t="s">
        <v>672</v>
      </c>
      <c r="H28" s="76">
        <v>2012</v>
      </c>
      <c r="I28" s="744">
        <f t="shared" si="0"/>
        <v>-3</v>
      </c>
      <c r="J28" s="811" t="s">
        <v>687</v>
      </c>
      <c r="K28" s="76">
        <v>1320</v>
      </c>
      <c r="L28" s="76">
        <v>75</v>
      </c>
      <c r="M28" s="56">
        <v>13.8</v>
      </c>
      <c r="N28" s="56">
        <f t="shared" si="1"/>
        <v>1408.8</v>
      </c>
      <c r="O28" s="76"/>
      <c r="P28" s="76"/>
      <c r="Q28" s="76"/>
      <c r="R28" s="76"/>
      <c r="S28" s="76" t="s">
        <v>670</v>
      </c>
      <c r="T28" s="76" t="s">
        <v>665</v>
      </c>
      <c r="U28" s="76" t="s">
        <v>674</v>
      </c>
      <c r="V28" s="76">
        <v>12000</v>
      </c>
      <c r="W28" s="11" t="s">
        <v>1291</v>
      </c>
    </row>
    <row r="29" spans="1:23" ht="58.15" customHeight="1">
      <c r="A29" s="54">
        <v>11</v>
      </c>
      <c r="B29" s="890" t="s">
        <v>1292</v>
      </c>
      <c r="C29" s="76" t="s">
        <v>1293</v>
      </c>
      <c r="D29" s="76" t="s">
        <v>670</v>
      </c>
      <c r="E29" s="76" t="s">
        <v>662</v>
      </c>
      <c r="F29" s="76" t="s">
        <v>674</v>
      </c>
      <c r="G29" s="76" t="s">
        <v>672</v>
      </c>
      <c r="H29" s="76">
        <v>2007</v>
      </c>
      <c r="I29" s="744">
        <f t="shared" si="0"/>
        <v>-8</v>
      </c>
      <c r="J29" s="811" t="s">
        <v>687</v>
      </c>
      <c r="K29" s="76">
        <v>1320</v>
      </c>
      <c r="L29" s="76">
        <v>50</v>
      </c>
      <c r="M29" s="56">
        <v>13.8</v>
      </c>
      <c r="N29" s="56">
        <f t="shared" si="1"/>
        <v>1383.8</v>
      </c>
      <c r="O29" s="76"/>
      <c r="P29" s="76"/>
      <c r="Q29" s="76"/>
      <c r="R29" s="76"/>
      <c r="S29" s="76" t="s">
        <v>670</v>
      </c>
      <c r="T29" s="76" t="s">
        <v>665</v>
      </c>
      <c r="U29" s="76" t="s">
        <v>674</v>
      </c>
      <c r="V29" s="76">
        <v>12000</v>
      </c>
      <c r="W29" s="11" t="s">
        <v>1291</v>
      </c>
    </row>
    <row r="30" spans="1:23" ht="101.25">
      <c r="A30" s="643"/>
      <c r="B30" s="794" t="s">
        <v>659</v>
      </c>
      <c r="C30" s="518"/>
      <c r="D30" s="518"/>
      <c r="E30" s="518"/>
      <c r="F30" s="518"/>
      <c r="G30" s="518"/>
      <c r="H30" s="518"/>
      <c r="I30" s="518"/>
      <c r="J30" s="518"/>
      <c r="K30" s="518"/>
      <c r="L30" s="518"/>
      <c r="M30" s="518"/>
      <c r="N30" s="518"/>
      <c r="O30" s="518"/>
      <c r="P30" s="518"/>
      <c r="Q30" s="518"/>
      <c r="R30" s="518"/>
      <c r="S30" s="518"/>
      <c r="T30" s="518"/>
      <c r="U30" s="518"/>
      <c r="V30" s="518"/>
      <c r="W30" s="518"/>
    </row>
    <row r="31" spans="1:23" ht="27">
      <c r="A31" s="54">
        <v>1</v>
      </c>
      <c r="B31" s="76" t="s">
        <v>1298</v>
      </c>
      <c r="C31" s="76" t="s">
        <v>1299</v>
      </c>
      <c r="D31" s="76" t="s">
        <v>670</v>
      </c>
      <c r="E31" s="76" t="s">
        <v>662</v>
      </c>
      <c r="F31" s="76" t="s">
        <v>671</v>
      </c>
      <c r="G31" s="76" t="s">
        <v>672</v>
      </c>
      <c r="H31" s="76">
        <v>2012</v>
      </c>
      <c r="I31" s="744">
        <f>10-($I$17-H31)</f>
        <v>-3</v>
      </c>
      <c r="J31" s="811" t="s">
        <v>686</v>
      </c>
      <c r="K31" s="76">
        <v>1320</v>
      </c>
      <c r="L31" s="76">
        <v>50</v>
      </c>
      <c r="M31" s="56">
        <v>13.8</v>
      </c>
      <c r="N31" s="56">
        <f>SUM(K31:M31)</f>
        <v>1383.8</v>
      </c>
      <c r="O31" s="76"/>
      <c r="P31" s="76"/>
      <c r="Q31" s="76"/>
      <c r="R31" s="76"/>
      <c r="S31" s="76"/>
      <c r="T31" s="76"/>
      <c r="U31" s="76"/>
      <c r="V31" s="76"/>
      <c r="W31" s="76"/>
    </row>
    <row r="32" spans="1:23" ht="27">
      <c r="A32" s="54">
        <v>2</v>
      </c>
      <c r="B32" s="76" t="s">
        <v>1300</v>
      </c>
      <c r="C32" s="76" t="s">
        <v>1300</v>
      </c>
      <c r="D32" s="76" t="s">
        <v>670</v>
      </c>
      <c r="E32" s="76" t="s">
        <v>662</v>
      </c>
      <c r="F32" s="76" t="s">
        <v>671</v>
      </c>
      <c r="G32" s="76" t="s">
        <v>672</v>
      </c>
      <c r="H32" s="76">
        <v>2007</v>
      </c>
      <c r="I32" s="744">
        <f>10-($I$17-H32)</f>
        <v>-8</v>
      </c>
      <c r="J32" s="811" t="s">
        <v>686</v>
      </c>
      <c r="K32" s="76">
        <v>1320</v>
      </c>
      <c r="L32" s="76">
        <v>20</v>
      </c>
      <c r="M32" s="56">
        <v>13.8</v>
      </c>
      <c r="N32" s="56">
        <f>SUM(K32:M32)</f>
        <v>1353.8</v>
      </c>
      <c r="O32" s="76"/>
      <c r="P32" s="76"/>
      <c r="Q32" s="76"/>
      <c r="R32" s="76"/>
      <c r="S32" s="76"/>
      <c r="T32" s="76"/>
      <c r="U32" s="76"/>
      <c r="V32" s="76"/>
      <c r="W32" s="76"/>
    </row>
    <row r="33" spans="1:23" ht="13.5">
      <c r="A33" s="54">
        <v>3</v>
      </c>
      <c r="B33" s="76"/>
      <c r="C33" s="76"/>
      <c r="D33" s="76"/>
      <c r="E33" s="76"/>
      <c r="F33" s="76"/>
      <c r="G33" s="76"/>
      <c r="H33" s="76"/>
      <c r="I33" s="744">
        <f>10-($I$17-H33)</f>
        <v>-2015</v>
      </c>
      <c r="J33" s="811"/>
      <c r="K33" s="76"/>
      <c r="L33" s="76"/>
      <c r="M33" s="56"/>
      <c r="N33" s="56">
        <f>SUM(K33:M33)</f>
        <v>0</v>
      </c>
      <c r="O33" s="76"/>
      <c r="P33" s="76"/>
      <c r="Q33" s="76"/>
      <c r="R33" s="76"/>
      <c r="S33" s="76"/>
      <c r="T33" s="76"/>
      <c r="U33" s="76"/>
      <c r="V33" s="76"/>
      <c r="W33" s="76"/>
    </row>
    <row r="34" spans="1:23" ht="115.5">
      <c r="A34" s="643"/>
      <c r="B34" s="794" t="s">
        <v>660</v>
      </c>
      <c r="C34" s="518"/>
      <c r="D34" s="518"/>
      <c r="E34" s="518"/>
      <c r="F34" s="518"/>
      <c r="G34" s="518"/>
      <c r="H34" s="518"/>
      <c r="I34" s="518"/>
      <c r="J34" s="518"/>
      <c r="K34" s="518"/>
      <c r="L34" s="518"/>
      <c r="M34" s="518"/>
      <c r="N34" s="903"/>
      <c r="O34" s="518"/>
      <c r="P34" s="518"/>
      <c r="Q34" s="518"/>
      <c r="R34" s="518"/>
      <c r="S34" s="518"/>
      <c r="T34" s="518"/>
      <c r="U34" s="518"/>
      <c r="V34" s="518"/>
      <c r="W34" s="518"/>
    </row>
    <row r="35" spans="1:23" ht="13.5">
      <c r="A35" s="54">
        <v>1</v>
      </c>
      <c r="B35" s="76"/>
      <c r="C35" s="76"/>
      <c r="D35" s="76"/>
      <c r="E35" s="76"/>
      <c r="F35" s="76"/>
      <c r="G35" s="76"/>
      <c r="H35" s="76"/>
      <c r="I35" s="744">
        <f t="shared" ref="I35:I41" si="2">10-($I$17-H35)</f>
        <v>-2015</v>
      </c>
      <c r="J35" s="811"/>
      <c r="K35" s="76"/>
      <c r="L35" s="76"/>
      <c r="M35" s="56"/>
      <c r="N35" s="56">
        <f t="shared" ref="N35:N41" si="3">SUM(K35:M35)</f>
        <v>0</v>
      </c>
      <c r="O35" s="76"/>
      <c r="P35" s="76"/>
      <c r="Q35" s="76"/>
      <c r="R35" s="76"/>
      <c r="S35" s="76"/>
      <c r="T35" s="76"/>
      <c r="U35" s="76"/>
      <c r="V35" s="76"/>
      <c r="W35" s="76"/>
    </row>
    <row r="36" spans="1:23" ht="13.5">
      <c r="A36" s="54">
        <v>2</v>
      </c>
      <c r="B36" s="76"/>
      <c r="C36" s="76"/>
      <c r="D36" s="76"/>
      <c r="E36" s="76"/>
      <c r="F36" s="76"/>
      <c r="G36" s="76"/>
      <c r="H36" s="76"/>
      <c r="I36" s="744">
        <f t="shared" si="2"/>
        <v>-2015</v>
      </c>
      <c r="J36" s="811"/>
      <c r="K36" s="76"/>
      <c r="L36" s="76"/>
      <c r="M36" s="56"/>
      <c r="N36" s="56">
        <f t="shared" si="3"/>
        <v>0</v>
      </c>
      <c r="O36" s="76"/>
      <c r="P36" s="76"/>
      <c r="Q36" s="76"/>
      <c r="R36" s="76"/>
      <c r="S36" s="76"/>
      <c r="T36" s="76"/>
      <c r="U36" s="76"/>
      <c r="V36" s="76"/>
      <c r="W36" s="76"/>
    </row>
    <row r="37" spans="1:23" ht="13.5">
      <c r="A37" s="54">
        <v>3</v>
      </c>
      <c r="B37" s="76"/>
      <c r="C37" s="76"/>
      <c r="D37" s="76"/>
      <c r="E37" s="76"/>
      <c r="F37" s="76"/>
      <c r="G37" s="76"/>
      <c r="H37" s="76"/>
      <c r="I37" s="744">
        <f t="shared" si="2"/>
        <v>-2015</v>
      </c>
      <c r="J37" s="811"/>
      <c r="K37" s="76"/>
      <c r="L37" s="76"/>
      <c r="M37" s="56"/>
      <c r="N37" s="56">
        <f t="shared" si="3"/>
        <v>0</v>
      </c>
      <c r="O37" s="76"/>
      <c r="P37" s="76"/>
      <c r="Q37" s="76"/>
      <c r="R37" s="76"/>
      <c r="S37" s="76"/>
      <c r="T37" s="76"/>
      <c r="U37" s="76"/>
      <c r="V37" s="76"/>
      <c r="W37" s="76"/>
    </row>
    <row r="38" spans="1:23" ht="13.5">
      <c r="A38" s="109">
        <v>4</v>
      </c>
      <c r="B38" s="76"/>
      <c r="C38" s="76"/>
      <c r="D38" s="76"/>
      <c r="E38" s="76"/>
      <c r="F38" s="76"/>
      <c r="G38" s="76"/>
      <c r="H38" s="76"/>
      <c r="I38" s="744">
        <f t="shared" si="2"/>
        <v>-2015</v>
      </c>
      <c r="J38" s="811"/>
      <c r="K38" s="76"/>
      <c r="L38" s="76"/>
      <c r="M38" s="56"/>
      <c r="N38" s="56">
        <f t="shared" si="3"/>
        <v>0</v>
      </c>
      <c r="O38" s="76"/>
      <c r="P38" s="76"/>
      <c r="Q38" s="76"/>
      <c r="R38" s="76"/>
      <c r="S38" s="76"/>
      <c r="T38" s="76"/>
      <c r="U38" s="76"/>
      <c r="V38" s="76"/>
      <c r="W38" s="76"/>
    </row>
    <row r="39" spans="1:23" ht="13.5">
      <c r="A39" s="109">
        <v>5</v>
      </c>
      <c r="B39" s="76"/>
      <c r="C39" s="76"/>
      <c r="D39" s="76"/>
      <c r="E39" s="76"/>
      <c r="F39" s="76"/>
      <c r="G39" s="76"/>
      <c r="H39" s="76"/>
      <c r="I39" s="744">
        <f t="shared" si="2"/>
        <v>-2015</v>
      </c>
      <c r="J39" s="811"/>
      <c r="K39" s="76"/>
      <c r="L39" s="76"/>
      <c r="M39" s="56"/>
      <c r="N39" s="56">
        <f t="shared" si="3"/>
        <v>0</v>
      </c>
      <c r="O39" s="76"/>
      <c r="P39" s="76"/>
      <c r="Q39" s="76"/>
      <c r="R39" s="76"/>
      <c r="S39" s="76"/>
      <c r="T39" s="76"/>
      <c r="U39" s="76"/>
      <c r="V39" s="76"/>
      <c r="W39" s="76"/>
    </row>
    <row r="40" spans="1:23" ht="13.5">
      <c r="A40" s="109">
        <v>6</v>
      </c>
      <c r="B40" s="76"/>
      <c r="C40" s="76"/>
      <c r="D40" s="76"/>
      <c r="E40" s="76"/>
      <c r="F40" s="76"/>
      <c r="G40" s="76"/>
      <c r="H40" s="76"/>
      <c r="I40" s="744">
        <f t="shared" si="2"/>
        <v>-2015</v>
      </c>
      <c r="J40" s="811"/>
      <c r="K40" s="76"/>
      <c r="L40" s="76"/>
      <c r="M40" s="56"/>
      <c r="N40" s="56">
        <f t="shared" si="3"/>
        <v>0</v>
      </c>
      <c r="O40" s="76"/>
      <c r="P40" s="76"/>
      <c r="Q40" s="76"/>
      <c r="R40" s="76"/>
      <c r="S40" s="76"/>
      <c r="T40" s="76"/>
      <c r="U40" s="76"/>
      <c r="V40" s="76"/>
      <c r="W40" s="76"/>
    </row>
    <row r="41" spans="1:23" ht="13.5">
      <c r="A41" s="109">
        <v>7</v>
      </c>
      <c r="B41" s="76"/>
      <c r="C41" s="76"/>
      <c r="D41" s="76"/>
      <c r="E41" s="76"/>
      <c r="F41" s="76"/>
      <c r="G41" s="76"/>
      <c r="H41" s="76"/>
      <c r="I41" s="744">
        <f t="shared" si="2"/>
        <v>-2015</v>
      </c>
      <c r="J41" s="811"/>
      <c r="K41" s="76"/>
      <c r="L41" s="76"/>
      <c r="M41" s="56"/>
      <c r="N41" s="56">
        <f t="shared" si="3"/>
        <v>0</v>
      </c>
      <c r="O41" s="76"/>
      <c r="P41" s="76"/>
      <c r="Q41" s="76"/>
      <c r="R41" s="76"/>
      <c r="S41" s="76"/>
      <c r="T41" s="76"/>
      <c r="U41" s="76"/>
      <c r="V41" s="76"/>
      <c r="W41" s="76"/>
    </row>
    <row r="42" spans="1:23" ht="14.25">
      <c r="A42" s="644"/>
      <c r="B42" s="793" t="s">
        <v>646</v>
      </c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  <c r="P42" s="518"/>
      <c r="Q42" s="518"/>
      <c r="R42" s="518"/>
      <c r="S42" s="518"/>
      <c r="T42" s="518"/>
      <c r="U42" s="518"/>
      <c r="V42" s="518"/>
      <c r="W42" s="518"/>
    </row>
    <row r="43" spans="1:23" ht="13.5">
      <c r="A43" s="109">
        <v>1</v>
      </c>
      <c r="B43" s="76"/>
      <c r="C43" s="76"/>
      <c r="D43" s="76"/>
      <c r="E43" s="76"/>
      <c r="F43" s="76"/>
      <c r="G43" s="76"/>
      <c r="H43" s="76"/>
      <c r="I43" s="744">
        <f t="shared" ref="I43:I49" si="4">10-($I$17-H43)</f>
        <v>-2015</v>
      </c>
      <c r="J43" s="811"/>
      <c r="K43" s="76"/>
      <c r="L43" s="76"/>
      <c r="M43" s="56"/>
      <c r="N43" s="56">
        <f t="shared" ref="N43:N49" si="5">SUM(K43:M43)</f>
        <v>0</v>
      </c>
      <c r="O43" s="76"/>
      <c r="P43" s="76"/>
      <c r="Q43" s="76"/>
      <c r="R43" s="76"/>
      <c r="S43" s="76"/>
      <c r="T43" s="76"/>
      <c r="U43" s="76"/>
      <c r="V43" s="76"/>
      <c r="W43" s="76"/>
    </row>
    <row r="44" spans="1:23" ht="13.5">
      <c r="A44" s="109">
        <v>2</v>
      </c>
      <c r="B44" s="76"/>
      <c r="C44" s="76"/>
      <c r="D44" s="76"/>
      <c r="E44" s="76"/>
      <c r="F44" s="76"/>
      <c r="G44" s="76"/>
      <c r="H44" s="76"/>
      <c r="I44" s="744">
        <f t="shared" si="4"/>
        <v>-2015</v>
      </c>
      <c r="J44" s="811"/>
      <c r="K44" s="76"/>
      <c r="L44" s="76"/>
      <c r="M44" s="56"/>
      <c r="N44" s="56">
        <f t="shared" si="5"/>
        <v>0</v>
      </c>
      <c r="O44" s="76"/>
      <c r="P44" s="76"/>
      <c r="Q44" s="76"/>
      <c r="R44" s="76"/>
      <c r="S44" s="76"/>
      <c r="T44" s="76"/>
      <c r="U44" s="76"/>
      <c r="V44" s="76"/>
      <c r="W44" s="76"/>
    </row>
    <row r="45" spans="1:23" ht="13.5">
      <c r="A45" s="109">
        <v>3</v>
      </c>
      <c r="B45" s="76"/>
      <c r="C45" s="76"/>
      <c r="D45" s="76"/>
      <c r="E45" s="76"/>
      <c r="F45" s="76"/>
      <c r="G45" s="76"/>
      <c r="H45" s="76"/>
      <c r="I45" s="744">
        <f t="shared" si="4"/>
        <v>-2015</v>
      </c>
      <c r="J45" s="811"/>
      <c r="K45" s="76"/>
      <c r="L45" s="76"/>
      <c r="M45" s="56"/>
      <c r="N45" s="56">
        <f t="shared" si="5"/>
        <v>0</v>
      </c>
      <c r="O45" s="76"/>
      <c r="P45" s="76"/>
      <c r="Q45" s="76"/>
      <c r="R45" s="76"/>
      <c r="S45" s="76"/>
      <c r="T45" s="76"/>
      <c r="U45" s="76"/>
      <c r="V45" s="76"/>
      <c r="W45" s="76"/>
    </row>
    <row r="46" spans="1:23" ht="13.5">
      <c r="A46" s="109">
        <v>4</v>
      </c>
      <c r="B46" s="76"/>
      <c r="C46" s="76"/>
      <c r="D46" s="76"/>
      <c r="E46" s="76"/>
      <c r="F46" s="76"/>
      <c r="G46" s="76"/>
      <c r="H46" s="76"/>
      <c r="I46" s="744">
        <f t="shared" si="4"/>
        <v>-2015</v>
      </c>
      <c r="J46" s="811"/>
      <c r="K46" s="76"/>
      <c r="L46" s="76"/>
      <c r="M46" s="56"/>
      <c r="N46" s="56">
        <f t="shared" si="5"/>
        <v>0</v>
      </c>
      <c r="O46" s="76"/>
      <c r="P46" s="76"/>
      <c r="Q46" s="76"/>
      <c r="R46" s="76"/>
      <c r="S46" s="76"/>
      <c r="T46" s="76"/>
      <c r="U46" s="807"/>
      <c r="V46" s="76"/>
      <c r="W46" s="76"/>
    </row>
    <row r="47" spans="1:23" ht="13.5">
      <c r="A47" s="109">
        <v>5</v>
      </c>
      <c r="B47" s="76"/>
      <c r="C47" s="76"/>
      <c r="D47" s="76"/>
      <c r="E47" s="76"/>
      <c r="F47" s="76"/>
      <c r="G47" s="76"/>
      <c r="H47" s="76"/>
      <c r="I47" s="744">
        <f t="shared" si="4"/>
        <v>-2015</v>
      </c>
      <c r="J47" s="76"/>
      <c r="K47" s="76"/>
      <c r="L47" s="76"/>
      <c r="M47" s="56"/>
      <c r="N47" s="56">
        <f t="shared" si="5"/>
        <v>0</v>
      </c>
      <c r="O47" s="76"/>
      <c r="P47" s="76"/>
      <c r="Q47" s="76"/>
      <c r="R47" s="76"/>
      <c r="S47" s="76"/>
      <c r="T47" s="76"/>
      <c r="U47" s="807"/>
      <c r="V47" s="76"/>
      <c r="W47" s="76"/>
    </row>
    <row r="48" spans="1:23" ht="13.5">
      <c r="A48" s="109">
        <v>6</v>
      </c>
      <c r="B48" s="76"/>
      <c r="C48" s="76"/>
      <c r="D48" s="76"/>
      <c r="E48" s="76"/>
      <c r="F48" s="76"/>
      <c r="G48" s="76"/>
      <c r="H48" s="76"/>
      <c r="I48" s="744">
        <f t="shared" si="4"/>
        <v>-2015</v>
      </c>
      <c r="J48" s="76"/>
      <c r="K48" s="76"/>
      <c r="L48" s="76"/>
      <c r="M48" s="56"/>
      <c r="N48" s="56">
        <f t="shared" si="5"/>
        <v>0</v>
      </c>
      <c r="O48" s="76"/>
      <c r="P48" s="76"/>
      <c r="Q48" s="76"/>
      <c r="R48" s="76"/>
      <c r="S48" s="76"/>
      <c r="T48" s="76"/>
      <c r="U48" s="807"/>
      <c r="V48" s="76"/>
      <c r="W48" s="76"/>
    </row>
    <row r="49" spans="1:23" ht="13.5">
      <c r="A49" s="109">
        <v>7</v>
      </c>
      <c r="B49" s="76"/>
      <c r="C49" s="76"/>
      <c r="D49" s="76"/>
      <c r="E49" s="76"/>
      <c r="F49" s="76"/>
      <c r="G49" s="76"/>
      <c r="H49" s="76"/>
      <c r="I49" s="744">
        <f t="shared" si="4"/>
        <v>-2015</v>
      </c>
      <c r="J49" s="76"/>
      <c r="K49" s="76"/>
      <c r="L49" s="76"/>
      <c r="M49" s="56"/>
      <c r="N49" s="56">
        <f t="shared" si="5"/>
        <v>0</v>
      </c>
      <c r="O49" s="76"/>
      <c r="P49" s="76"/>
      <c r="Q49" s="76"/>
      <c r="R49" s="76"/>
      <c r="S49" s="76"/>
      <c r="T49" s="76"/>
      <c r="U49" s="807"/>
      <c r="V49" s="76"/>
      <c r="W49" s="76"/>
    </row>
    <row r="50" spans="1:23" ht="13.5">
      <c r="A50" s="157"/>
      <c r="B50" s="140"/>
      <c r="C50" s="140"/>
      <c r="D50" s="140"/>
      <c r="E50" s="140"/>
      <c r="F50" s="140"/>
      <c r="G50" s="140"/>
      <c r="H50" s="140"/>
      <c r="I50" s="645"/>
      <c r="J50" s="645"/>
      <c r="K50" s="140"/>
      <c r="L50" s="140"/>
      <c r="M50" s="645"/>
      <c r="N50" s="140"/>
      <c r="O50" s="645"/>
      <c r="P50" s="140"/>
      <c r="Q50" s="140"/>
      <c r="R50" s="140"/>
      <c r="S50" s="140"/>
      <c r="T50" s="140"/>
      <c r="U50" s="808"/>
    </row>
    <row r="51" spans="1:23" s="798" customFormat="1" ht="13.5">
      <c r="A51" s="157"/>
      <c r="B51" s="140"/>
      <c r="C51" s="140"/>
      <c r="D51" s="140"/>
      <c r="E51" s="140"/>
      <c r="F51" s="140"/>
      <c r="G51" s="140"/>
      <c r="H51" s="140"/>
      <c r="I51" s="645"/>
      <c r="J51" s="140"/>
      <c r="K51" s="140"/>
      <c r="L51" s="140"/>
      <c r="M51" s="645"/>
      <c r="N51" s="140"/>
      <c r="O51" s="140"/>
      <c r="P51" s="140"/>
      <c r="Q51" s="140"/>
      <c r="R51" s="140"/>
      <c r="S51" s="140"/>
      <c r="T51" s="140"/>
      <c r="U51" s="808"/>
    </row>
    <row r="52" spans="1:23" s="798" customFormat="1" ht="14.25">
      <c r="A52" s="799" t="s">
        <v>7</v>
      </c>
      <c r="B52" s="797" t="s">
        <v>710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808"/>
    </row>
    <row r="53" spans="1:23" s="798" customFormat="1" ht="14.25">
      <c r="A53" s="799"/>
      <c r="B53" s="140" t="s">
        <v>655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808"/>
    </row>
    <row r="54" spans="1:23" s="798" customFormat="1" ht="17.25">
      <c r="A54" s="801">
        <v>1</v>
      </c>
      <c r="B54" s="140" t="s">
        <v>685</v>
      </c>
      <c r="I54" s="140"/>
      <c r="J54" s="140"/>
      <c r="K54" s="140"/>
      <c r="L54" s="140"/>
      <c r="M54" s="140"/>
      <c r="N54" s="140"/>
      <c r="U54" s="809"/>
    </row>
    <row r="55" spans="1:23" s="798" customFormat="1" ht="17.25">
      <c r="A55" s="801">
        <v>2</v>
      </c>
      <c r="B55" s="140" t="s">
        <v>684</v>
      </c>
      <c r="I55" s="140"/>
      <c r="K55" s="140"/>
      <c r="L55" s="140"/>
      <c r="M55" s="140"/>
      <c r="N55" s="140"/>
      <c r="U55" s="809"/>
    </row>
    <row r="56" spans="1:23" s="798" customFormat="1" ht="17.25">
      <c r="A56" s="801">
        <v>2</v>
      </c>
      <c r="B56" s="140" t="s">
        <v>656</v>
      </c>
      <c r="I56" s="140"/>
      <c r="K56" s="140"/>
      <c r="L56" s="140"/>
      <c r="M56" s="140"/>
      <c r="N56" s="140"/>
      <c r="U56" s="809"/>
    </row>
    <row r="57" spans="1:23" s="798" customFormat="1" ht="17.25">
      <c r="A57" s="802">
        <v>3</v>
      </c>
      <c r="B57" s="140" t="s">
        <v>657</v>
      </c>
      <c r="I57" s="140"/>
      <c r="K57" s="140"/>
      <c r="L57" s="140"/>
      <c r="M57" s="140"/>
      <c r="N57" s="140"/>
      <c r="U57" s="809"/>
    </row>
    <row r="58" spans="1:23" s="798" customFormat="1" ht="25.5" customHeight="1">
      <c r="B58" s="140" t="s">
        <v>661</v>
      </c>
      <c r="I58" s="140"/>
      <c r="K58" s="140"/>
      <c r="L58" s="140"/>
      <c r="M58" s="140"/>
      <c r="N58" s="140"/>
      <c r="U58" s="809"/>
    </row>
    <row r="59" spans="1:23" s="798" customFormat="1" ht="13.5">
      <c r="I59" s="140"/>
      <c r="K59" s="140"/>
      <c r="L59" s="140"/>
      <c r="M59" s="140"/>
      <c r="N59" s="140"/>
      <c r="U59" s="809"/>
    </row>
    <row r="60" spans="1:23" s="798" customFormat="1" ht="14.25">
      <c r="B60" s="800" t="s">
        <v>531</v>
      </c>
      <c r="I60" s="140"/>
      <c r="K60" s="140"/>
      <c r="L60" s="140"/>
      <c r="M60" s="140"/>
      <c r="N60" s="140"/>
      <c r="U60" s="809"/>
    </row>
    <row r="61" spans="1:23" s="798" customFormat="1" ht="13.5">
      <c r="B61" s="140"/>
      <c r="C61" s="140"/>
      <c r="D61" s="140"/>
      <c r="E61" s="140"/>
      <c r="F61" s="140"/>
      <c r="G61" s="140"/>
      <c r="H61" s="140"/>
      <c r="I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808"/>
    </row>
    <row r="62" spans="1:23" s="798" customFormat="1" ht="14.25">
      <c r="A62" s="799"/>
      <c r="J62" s="140"/>
      <c r="U62" s="809"/>
    </row>
    <row r="63" spans="1:23" s="798" customFormat="1" ht="13.5">
      <c r="A63" s="140"/>
      <c r="C63" s="140"/>
      <c r="D63" s="140"/>
      <c r="E63" s="140"/>
      <c r="F63" s="140"/>
      <c r="G63" s="140"/>
      <c r="H63" s="140"/>
      <c r="I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808"/>
    </row>
    <row r="64" spans="1:23" s="798" customFormat="1" ht="13.5">
      <c r="J64" s="140"/>
      <c r="U64" s="809"/>
    </row>
    <row r="65" spans="2:21" s="798" customFormat="1" ht="120.75" hidden="1">
      <c r="B65" s="530" t="s">
        <v>667</v>
      </c>
      <c r="C65" s="530" t="s">
        <v>648</v>
      </c>
      <c r="D65" s="530" t="s">
        <v>668</v>
      </c>
      <c r="E65" s="530" t="s">
        <v>669</v>
      </c>
      <c r="U65" s="809"/>
    </row>
    <row r="66" spans="2:21" ht="17.25" hidden="1">
      <c r="B66" s="803" t="s">
        <v>670</v>
      </c>
      <c r="C66" s="803" t="s">
        <v>662</v>
      </c>
      <c r="D66" s="803" t="s">
        <v>671</v>
      </c>
      <c r="E66" s="803" t="s">
        <v>672</v>
      </c>
      <c r="J66" s="798"/>
    </row>
    <row r="67" spans="2:21" ht="17.25" hidden="1">
      <c r="B67" s="803" t="s">
        <v>673</v>
      </c>
      <c r="C67" s="803" t="s">
        <v>663</v>
      </c>
      <c r="D67" s="803" t="s">
        <v>674</v>
      </c>
      <c r="E67" s="803" t="s">
        <v>675</v>
      </c>
    </row>
    <row r="68" spans="2:21" ht="17.25" hidden="1">
      <c r="B68" s="803" t="s">
        <v>676</v>
      </c>
      <c r="C68" s="803" t="s">
        <v>664</v>
      </c>
      <c r="D68" s="803" t="s">
        <v>677</v>
      </c>
      <c r="E68" s="803"/>
    </row>
    <row r="69" spans="2:21" ht="17.25" hidden="1">
      <c r="B69" s="803" t="s">
        <v>678</v>
      </c>
      <c r="C69" s="803" t="s">
        <v>665</v>
      </c>
      <c r="D69" s="803" t="s">
        <v>679</v>
      </c>
    </row>
    <row r="70" spans="2:21" ht="17.25" hidden="1">
      <c r="B70" s="803" t="s">
        <v>680</v>
      </c>
      <c r="C70" s="803" t="s">
        <v>666</v>
      </c>
      <c r="D70" s="904" t="s">
        <v>681</v>
      </c>
    </row>
    <row r="71" spans="2:21" ht="17.25" hidden="1">
      <c r="B71" s="803" t="s">
        <v>239</v>
      </c>
      <c r="C71" s="804"/>
      <c r="D71" s="905"/>
    </row>
    <row r="72" spans="2:21" hidden="1"/>
    <row r="73" spans="2:21" ht="224.25" hidden="1">
      <c r="B73" s="530" t="s">
        <v>689</v>
      </c>
    </row>
    <row r="74" spans="2:21" ht="51.75" hidden="1">
      <c r="B74" s="812" t="s">
        <v>686</v>
      </c>
    </row>
    <row r="75" spans="2:21" ht="86.25" hidden="1">
      <c r="B75" s="812" t="s">
        <v>687</v>
      </c>
    </row>
    <row r="76" spans="2:21" ht="103.5" hidden="1">
      <c r="B76" s="812" t="s">
        <v>691</v>
      </c>
    </row>
    <row r="77" spans="2:21" ht="51.75" hidden="1">
      <c r="B77" s="812" t="s">
        <v>690</v>
      </c>
    </row>
    <row r="78" spans="2:21" hidden="1"/>
    <row r="79" spans="2:21" hidden="1"/>
  </sheetData>
  <mergeCells count="7">
    <mergeCell ref="K3:M3"/>
    <mergeCell ref="K14:N14"/>
    <mergeCell ref="J14:J15"/>
    <mergeCell ref="W14:W15"/>
    <mergeCell ref="C14:I14"/>
    <mergeCell ref="O14:R14"/>
    <mergeCell ref="S14:V14"/>
  </mergeCells>
  <conditionalFormatting sqref="I31 I33 I19:I29">
    <cfRule type="cellIs" dxfId="7" priority="8" stopIfTrue="1" operator="equal">
      <formula>-2014</formula>
    </cfRule>
  </conditionalFormatting>
  <conditionalFormatting sqref="I31 I33 I19:I29">
    <cfRule type="cellIs" dxfId="6" priority="7" stopIfTrue="1" operator="equal">
      <formula>-2015</formula>
    </cfRule>
  </conditionalFormatting>
  <conditionalFormatting sqref="I35:I41">
    <cfRule type="cellIs" dxfId="5" priority="5" stopIfTrue="1" operator="equal">
      <formula>-2015</formula>
    </cfRule>
  </conditionalFormatting>
  <conditionalFormatting sqref="I35:I41">
    <cfRule type="cellIs" dxfId="4" priority="6" stopIfTrue="1" operator="equal">
      <formula>-2014</formula>
    </cfRule>
  </conditionalFormatting>
  <conditionalFormatting sqref="I43:I49">
    <cfRule type="cellIs" dxfId="3" priority="4" stopIfTrue="1" operator="equal">
      <formula>-2014</formula>
    </cfRule>
  </conditionalFormatting>
  <conditionalFormatting sqref="I43:I49">
    <cfRule type="cellIs" dxfId="2" priority="3" stopIfTrue="1" operator="equal">
      <formula>-2015</formula>
    </cfRule>
  </conditionalFormatting>
  <conditionalFormatting sqref="I32">
    <cfRule type="cellIs" dxfId="1" priority="2" stopIfTrue="1" operator="equal">
      <formula>-2014</formula>
    </cfRule>
  </conditionalFormatting>
  <conditionalFormatting sqref="I32">
    <cfRule type="cellIs" dxfId="0" priority="1" stopIfTrue="1" operator="equal">
      <formula>-2015</formula>
    </cfRule>
  </conditionalFormatting>
  <dataValidations count="5">
    <dataValidation type="list" allowBlank="1" showInputMessage="1" showErrorMessage="1" sqref="D31:D33 O43:O45 R46:R49 S43:S45 S31:S33 S35:S41 D35:D41 D19:D29 D43:D49 O31:O33 O35:O41 O19:O29 S19:S29">
      <formula1>$B$66:$B$71</formula1>
    </dataValidation>
    <dataValidation type="list" allowBlank="1" showInputMessage="1" showErrorMessage="1" sqref="E19:E29 O46:O49 P43:P45 S46:S49 T43:T45 T35:T41 T31:T33 E43:E49 E35:E41 E31:E33 P19:P29 P35:P41 P31:P33 T19:T29">
      <formula1>$C$66:$C$70</formula1>
    </dataValidation>
    <dataValidation type="list" allowBlank="1" showInputMessage="1" showErrorMessage="1" sqref="F19:F29 P46:P49 Q43:Q45 T46:T49 U43:U45 U35:U41 U31:U33 F43:F49 F35:F41 F31:F33 Q19:Q29 Q35:Q41 Q31:Q33 U19:U29">
      <formula1>$D$66:$D$70</formula1>
    </dataValidation>
    <dataValidation type="list" allowBlank="1" showInputMessage="1" showErrorMessage="1" sqref="G19:G29 Q46:Q49 U46:U49 G43:G49 G35:G41 G31:G33">
      <formula1>$E$66:$E$67</formula1>
    </dataValidation>
    <dataValidation type="list" allowBlank="1" showInputMessage="1" showErrorMessage="1" sqref="J19:J29 J31:J33 J35:J41 J43:J49">
      <formula1>$B$74:$B$77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96"/>
  <sheetViews>
    <sheetView topLeftCell="A8" zoomScale="80" zoomScaleNormal="80" workbookViewId="0">
      <selection activeCell="O18" sqref="O18"/>
    </sheetView>
  </sheetViews>
  <sheetFormatPr defaultRowHeight="13.5"/>
  <cols>
    <col min="1" max="3" width="9.140625" style="5" customWidth="1"/>
    <col min="4" max="4" width="59.5703125" style="5" customWidth="1"/>
    <col min="5" max="5" width="19.140625" style="5" customWidth="1"/>
    <col min="6" max="6" width="9.28515625" style="5" customWidth="1"/>
    <col min="7" max="7" width="8.5703125" style="5" customWidth="1"/>
    <col min="8" max="8" width="11.140625" style="5" customWidth="1"/>
    <col min="9" max="9" width="12.42578125" style="5" bestFit="1" customWidth="1"/>
    <col min="10" max="10" width="11.140625" style="5" customWidth="1"/>
    <col min="11" max="11" width="14.85546875" style="5" customWidth="1"/>
    <col min="12" max="12" width="8.140625" style="5" customWidth="1"/>
    <col min="13" max="13" width="11.85546875" style="5" customWidth="1"/>
    <col min="14" max="14" width="11" style="5" customWidth="1"/>
    <col min="15" max="15" width="9.5703125" style="5" customWidth="1"/>
    <col min="16" max="16" width="11.85546875" style="5" customWidth="1"/>
    <col min="17" max="17" width="11" style="5" customWidth="1"/>
    <col min="18" max="16384" width="9.140625" style="5"/>
  </cols>
  <sheetData>
    <row r="1" spans="1:252">
      <c r="A1" s="33"/>
      <c r="B1" s="33"/>
      <c r="C1" s="270"/>
      <c r="D1" s="3"/>
      <c r="E1" s="3"/>
      <c r="F1" s="3"/>
      <c r="G1" s="91"/>
      <c r="H1" s="91"/>
      <c r="I1" s="3"/>
      <c r="J1" s="32"/>
      <c r="K1" s="104" t="s">
        <v>155</v>
      </c>
      <c r="L1" s="3"/>
      <c r="M1" s="32"/>
      <c r="N1" s="32"/>
      <c r="O1" s="32"/>
      <c r="P1" s="32"/>
      <c r="Q1" s="3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>
      <c r="A2" s="33"/>
      <c r="B2" s="33"/>
      <c r="C2" s="270"/>
      <c r="D2" s="3"/>
      <c r="E2" s="3"/>
      <c r="F2" s="3"/>
      <c r="G2" s="91"/>
      <c r="H2" s="91"/>
      <c r="I2" s="3"/>
      <c r="J2" s="931" t="s">
        <v>28</v>
      </c>
      <c r="K2" s="931"/>
      <c r="L2" s="931"/>
      <c r="M2" s="32"/>
      <c r="N2" s="32"/>
      <c r="O2" s="32"/>
      <c r="P2" s="32"/>
      <c r="Q2" s="32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</row>
    <row r="3" spans="1:252" ht="14.25" thickBot="1">
      <c r="A3" s="33"/>
      <c r="B3" s="33"/>
      <c r="C3" s="32"/>
      <c r="D3" s="24" t="s">
        <v>711</v>
      </c>
      <c r="E3" s="24"/>
      <c r="F3" s="136"/>
      <c r="G3" s="136"/>
      <c r="H3" s="136"/>
      <c r="I3" s="9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</row>
    <row r="4" spans="1:252">
      <c r="A4" s="140"/>
      <c r="B4" s="140"/>
      <c r="C4" s="32"/>
      <c r="D4" s="923" t="s">
        <v>29</v>
      </c>
      <c r="E4" s="923"/>
      <c r="F4" s="923"/>
      <c r="G4" s="923"/>
      <c r="H4" s="923"/>
      <c r="I4" s="139"/>
      <c r="J4" s="42"/>
      <c r="K4" s="139"/>
      <c r="L4" s="139"/>
      <c r="M4" s="139"/>
      <c r="N4" s="139"/>
      <c r="O4" s="139"/>
      <c r="P4" s="139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0"/>
      <c r="DY4" s="140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0"/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0"/>
      <c r="FD4" s="140"/>
      <c r="FE4" s="140"/>
      <c r="FF4" s="140"/>
      <c r="FG4" s="140"/>
      <c r="FH4" s="140"/>
      <c r="FI4" s="140"/>
      <c r="FJ4" s="140"/>
      <c r="FK4" s="140"/>
      <c r="FL4" s="140"/>
      <c r="FM4" s="140"/>
      <c r="FN4" s="140"/>
      <c r="FO4" s="140"/>
      <c r="FP4" s="140"/>
      <c r="FQ4" s="140"/>
      <c r="FR4" s="140"/>
      <c r="FS4" s="140"/>
      <c r="FT4" s="140"/>
      <c r="FU4" s="140"/>
      <c r="FV4" s="140"/>
      <c r="FW4" s="140"/>
      <c r="FX4" s="140"/>
      <c r="FY4" s="140"/>
      <c r="FZ4" s="140"/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/>
      <c r="GM4" s="140"/>
      <c r="GN4" s="140"/>
      <c r="GO4" s="140"/>
      <c r="GP4" s="140"/>
      <c r="GQ4" s="140"/>
      <c r="GR4" s="140"/>
      <c r="GS4" s="140"/>
      <c r="GT4" s="140"/>
      <c r="GU4" s="140"/>
      <c r="GV4" s="140"/>
      <c r="GW4" s="140"/>
      <c r="GX4" s="140"/>
      <c r="GY4" s="140"/>
      <c r="GZ4" s="140"/>
      <c r="HA4" s="140"/>
      <c r="HB4" s="140"/>
      <c r="HC4" s="140"/>
      <c r="HD4" s="140"/>
      <c r="HE4" s="140"/>
      <c r="HF4" s="140"/>
      <c r="HG4" s="140"/>
      <c r="HH4" s="140"/>
      <c r="HI4" s="140"/>
      <c r="HJ4" s="140"/>
      <c r="HK4" s="140"/>
      <c r="HL4" s="140"/>
      <c r="HM4" s="140"/>
      <c r="HN4" s="140"/>
      <c r="HO4" s="140"/>
      <c r="HP4" s="140"/>
      <c r="HQ4" s="140"/>
      <c r="HR4" s="140"/>
      <c r="HS4" s="140"/>
      <c r="HT4" s="140"/>
      <c r="HU4" s="140"/>
      <c r="HV4" s="140"/>
      <c r="HW4" s="140"/>
      <c r="HX4" s="140"/>
      <c r="HY4" s="140"/>
      <c r="HZ4" s="140"/>
      <c r="IA4" s="140"/>
      <c r="IB4" s="140"/>
      <c r="IC4" s="140"/>
      <c r="ID4" s="140"/>
      <c r="IE4" s="140"/>
      <c r="IF4" s="140"/>
      <c r="IG4" s="140"/>
      <c r="IH4" s="140"/>
      <c r="II4" s="140"/>
      <c r="IJ4" s="140"/>
      <c r="IK4" s="140"/>
      <c r="IL4" s="140"/>
      <c r="IM4" s="140"/>
      <c r="IN4" s="140"/>
      <c r="IO4" s="140"/>
      <c r="IP4" s="140"/>
      <c r="IQ4" s="140"/>
      <c r="IR4" s="140"/>
    </row>
    <row r="5" spans="1:252" ht="14.25">
      <c r="A5" s="142"/>
      <c r="B5" s="142"/>
      <c r="C5" s="997" t="s">
        <v>144</v>
      </c>
      <c r="D5" s="997"/>
      <c r="E5" s="997"/>
      <c r="F5" s="997"/>
      <c r="G5" s="997"/>
      <c r="H5" s="997"/>
      <c r="I5" s="997"/>
      <c r="J5" s="997"/>
      <c r="K5" s="997"/>
      <c r="L5" s="997"/>
      <c r="M5" s="997"/>
      <c r="N5" s="139"/>
      <c r="O5" s="142"/>
      <c r="P5" s="142"/>
      <c r="Q5" s="139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  <c r="ID5" s="142"/>
      <c r="IE5" s="142"/>
      <c r="IF5" s="142"/>
      <c r="IG5" s="142"/>
      <c r="IH5" s="142"/>
      <c r="II5" s="142"/>
      <c r="IJ5" s="142"/>
      <c r="IK5" s="142"/>
      <c r="IL5" s="142"/>
      <c r="IM5" s="142"/>
      <c r="IN5" s="142"/>
      <c r="IO5" s="142"/>
      <c r="IP5" s="142"/>
      <c r="IQ5" s="142"/>
      <c r="IR5" s="142"/>
    </row>
    <row r="6" spans="1:252">
      <c r="A6" s="74"/>
      <c r="B6" s="74"/>
      <c r="C6" s="74"/>
      <c r="D6" s="10"/>
      <c r="E6" s="10"/>
      <c r="F6" s="10"/>
      <c r="G6" s="141"/>
      <c r="H6" s="141"/>
      <c r="I6" s="141"/>
      <c r="J6" s="141"/>
      <c r="K6" s="141"/>
      <c r="L6" s="141"/>
      <c r="M6" s="141"/>
      <c r="N6" s="139"/>
      <c r="O6" s="141"/>
      <c r="P6" s="141"/>
      <c r="Q6" s="139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pans="1:252" ht="14.25">
      <c r="A7" s="142"/>
      <c r="B7" s="142"/>
      <c r="C7" s="997" t="s">
        <v>989</v>
      </c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139"/>
      <c r="O7" s="142"/>
      <c r="P7" s="142"/>
      <c r="Q7" s="139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2"/>
      <c r="HX7" s="142"/>
      <c r="HY7" s="142"/>
      <c r="HZ7" s="142"/>
      <c r="IA7" s="142"/>
      <c r="IB7" s="142"/>
      <c r="IC7" s="142"/>
      <c r="ID7" s="142"/>
      <c r="IE7" s="142"/>
      <c r="IF7" s="142"/>
      <c r="IG7" s="142"/>
      <c r="IH7" s="142"/>
      <c r="II7" s="142"/>
      <c r="IJ7" s="142"/>
      <c r="IK7" s="142"/>
      <c r="IL7" s="142"/>
      <c r="IM7" s="142"/>
      <c r="IN7" s="142"/>
      <c r="IO7" s="142"/>
      <c r="IP7" s="142"/>
      <c r="IQ7" s="142"/>
      <c r="IR7" s="142"/>
    </row>
    <row r="8" spans="1:252" ht="31.5" customHeight="1">
      <c r="A8" s="142"/>
      <c r="B8" s="142"/>
      <c r="C8" s="1000" t="s">
        <v>470</v>
      </c>
      <c r="D8" s="1000"/>
      <c r="E8" s="1000"/>
      <c r="F8" s="1000"/>
      <c r="G8" s="1000"/>
      <c r="H8" s="1000"/>
      <c r="I8" s="1000"/>
      <c r="J8" s="1000"/>
      <c r="K8" s="1000"/>
      <c r="L8" s="1000"/>
      <c r="M8" s="1000"/>
      <c r="N8" s="139"/>
      <c r="O8" s="142"/>
      <c r="P8" s="142"/>
      <c r="Q8" s="139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</row>
    <row r="9" spans="1:252" ht="14.25">
      <c r="A9" s="142"/>
      <c r="B9" s="142"/>
      <c r="C9" s="142"/>
      <c r="D9" s="40"/>
      <c r="E9" s="40"/>
      <c r="F9" s="40"/>
      <c r="G9" s="143"/>
      <c r="H9" s="143"/>
      <c r="I9" s="143"/>
      <c r="J9" s="143"/>
      <c r="K9" s="143"/>
      <c r="L9" s="143"/>
      <c r="M9" s="143"/>
      <c r="N9" s="142"/>
      <c r="O9" s="143"/>
      <c r="P9" s="143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142"/>
      <c r="IA9" s="142"/>
      <c r="IB9" s="142"/>
      <c r="IC9" s="142"/>
      <c r="ID9" s="142"/>
      <c r="IE9" s="142"/>
      <c r="IF9" s="142"/>
      <c r="IG9" s="142"/>
      <c r="IH9" s="142"/>
      <c r="II9" s="142"/>
      <c r="IJ9" s="142"/>
      <c r="IK9" s="142"/>
      <c r="IL9" s="142"/>
      <c r="IM9" s="142"/>
      <c r="IN9" s="142"/>
      <c r="IO9" s="142"/>
      <c r="IP9" s="142"/>
      <c r="IQ9" s="142"/>
      <c r="IR9" s="142"/>
    </row>
    <row r="10" spans="1:252" ht="15" thickBot="1">
      <c r="A10" s="142"/>
      <c r="B10" s="142"/>
      <c r="C10" s="144"/>
      <c r="D10" s="40"/>
      <c r="E10" s="40"/>
      <c r="F10" s="40"/>
      <c r="G10" s="143"/>
      <c r="H10" s="143"/>
      <c r="I10" s="143"/>
      <c r="J10" s="143"/>
      <c r="K10" s="143"/>
      <c r="L10" s="143"/>
      <c r="M10" s="143"/>
      <c r="N10" s="142"/>
      <c r="O10" s="143"/>
      <c r="P10" s="143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  <c r="IK10" s="142"/>
      <c r="IL10" s="142"/>
      <c r="IM10" s="142"/>
      <c r="IN10" s="142"/>
      <c r="IO10" s="142"/>
      <c r="IP10" s="142"/>
      <c r="IQ10" s="142"/>
      <c r="IR10" s="142"/>
    </row>
    <row r="11" spans="1:252" ht="41.25" thickBot="1">
      <c r="A11" s="602"/>
      <c r="B11" s="602"/>
      <c r="C11" s="602"/>
      <c r="D11" s="604"/>
      <c r="E11" s="605" t="s">
        <v>456</v>
      </c>
      <c r="F11" s="152"/>
      <c r="G11" s="998" t="s">
        <v>471</v>
      </c>
      <c r="H11" s="998"/>
      <c r="I11" s="998"/>
      <c r="J11" s="998"/>
      <c r="K11" s="999"/>
      <c r="L11" s="984" t="s">
        <v>567</v>
      </c>
      <c r="M11" s="985"/>
      <c r="N11" s="986"/>
      <c r="O11" s="984" t="s">
        <v>560</v>
      </c>
      <c r="P11" s="985"/>
      <c r="Q11" s="986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pans="1:252" ht="67.5">
      <c r="A12" s="153" t="s">
        <v>453</v>
      </c>
      <c r="B12" s="153" t="s">
        <v>454</v>
      </c>
      <c r="C12" s="153" t="s">
        <v>455</v>
      </c>
      <c r="D12" s="603"/>
      <c r="E12" s="153" t="s">
        <v>457</v>
      </c>
      <c r="F12" s="153" t="s">
        <v>161</v>
      </c>
      <c r="G12" s="154" t="s">
        <v>156</v>
      </c>
      <c r="H12" s="155" t="s">
        <v>162</v>
      </c>
      <c r="I12" s="155" t="s">
        <v>163</v>
      </c>
      <c r="J12" s="155" t="s">
        <v>469</v>
      </c>
      <c r="K12" s="155" t="s">
        <v>468</v>
      </c>
      <c r="L12" s="155" t="s">
        <v>156</v>
      </c>
      <c r="M12" s="155" t="s">
        <v>157</v>
      </c>
      <c r="N12" s="155" t="s">
        <v>158</v>
      </c>
      <c r="O12" s="155" t="s">
        <v>156</v>
      </c>
      <c r="P12" s="155" t="s">
        <v>157</v>
      </c>
      <c r="Q12" s="155" t="s">
        <v>158</v>
      </c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156"/>
      <c r="FL12" s="156"/>
      <c r="FM12" s="156"/>
      <c r="FN12" s="156"/>
      <c r="FO12" s="156"/>
      <c r="FP12" s="156"/>
      <c r="FQ12" s="156"/>
      <c r="FR12" s="156"/>
      <c r="FS12" s="156"/>
      <c r="FT12" s="156"/>
      <c r="FU12" s="156"/>
      <c r="FV12" s="156"/>
      <c r="FW12" s="156"/>
      <c r="FX12" s="156"/>
      <c r="FY12" s="156"/>
      <c r="FZ12" s="156"/>
      <c r="GA12" s="156"/>
      <c r="GB12" s="156"/>
      <c r="GC12" s="156"/>
      <c r="GD12" s="156"/>
      <c r="GE12" s="156"/>
      <c r="GF12" s="156"/>
      <c r="GG12" s="156"/>
      <c r="GH12" s="156"/>
      <c r="GI12" s="156"/>
      <c r="GJ12" s="156"/>
      <c r="GK12" s="156"/>
      <c r="GL12" s="156"/>
      <c r="GM12" s="156"/>
      <c r="GN12" s="156"/>
      <c r="GO12" s="156"/>
      <c r="GP12" s="156"/>
      <c r="GQ12" s="156"/>
      <c r="GR12" s="156"/>
      <c r="GS12" s="156"/>
      <c r="GT12" s="156"/>
      <c r="GU12" s="156"/>
      <c r="GV12" s="156"/>
      <c r="GW12" s="156"/>
      <c r="GX12" s="156"/>
      <c r="GY12" s="156"/>
      <c r="GZ12" s="156"/>
      <c r="HA12" s="156"/>
      <c r="HB12" s="156"/>
      <c r="HC12" s="156"/>
      <c r="HD12" s="156"/>
      <c r="HE12" s="156"/>
      <c r="HF12" s="156"/>
      <c r="HG12" s="156"/>
      <c r="HH12" s="156"/>
      <c r="HI12" s="156"/>
      <c r="HJ12" s="156"/>
      <c r="HK12" s="156"/>
      <c r="HL12" s="156"/>
      <c r="HM12" s="156"/>
      <c r="HN12" s="156"/>
      <c r="HO12" s="156"/>
      <c r="HP12" s="156"/>
      <c r="HQ12" s="156"/>
      <c r="HR12" s="156"/>
      <c r="HS12" s="156"/>
      <c r="HT12" s="156"/>
      <c r="HU12" s="156"/>
      <c r="HV12" s="156"/>
      <c r="HW12" s="156"/>
      <c r="HX12" s="156"/>
      <c r="HY12" s="156"/>
      <c r="HZ12" s="156"/>
      <c r="IA12" s="156"/>
      <c r="IB12" s="156"/>
      <c r="IC12" s="156"/>
      <c r="ID12" s="156"/>
      <c r="IE12" s="156"/>
      <c r="IF12" s="156"/>
      <c r="IG12" s="156"/>
      <c r="IH12" s="156"/>
      <c r="II12" s="156"/>
      <c r="IJ12" s="156"/>
      <c r="IK12" s="156"/>
      <c r="IL12" s="156"/>
      <c r="IM12" s="156"/>
      <c r="IN12" s="156"/>
      <c r="IO12" s="156"/>
      <c r="IP12" s="156"/>
      <c r="IQ12" s="156"/>
      <c r="IR12" s="156"/>
    </row>
    <row r="13" spans="1:252" ht="13.5" customHeight="1">
      <c r="A13" s="109">
        <v>1</v>
      </c>
      <c r="B13" s="109">
        <v>2</v>
      </c>
      <c r="C13" s="109">
        <v>3</v>
      </c>
      <c r="D13" s="109">
        <v>4</v>
      </c>
      <c r="E13" s="109">
        <v>5</v>
      </c>
      <c r="F13" s="109">
        <v>6</v>
      </c>
      <c r="G13" s="109">
        <v>7</v>
      </c>
      <c r="H13" s="109">
        <v>8</v>
      </c>
      <c r="I13" s="109">
        <v>9</v>
      </c>
      <c r="J13" s="109">
        <v>11</v>
      </c>
      <c r="K13" s="109">
        <v>12</v>
      </c>
      <c r="L13" s="109">
        <v>13</v>
      </c>
      <c r="M13" s="109">
        <v>14</v>
      </c>
      <c r="N13" s="109">
        <v>15</v>
      </c>
      <c r="O13" s="109">
        <v>16</v>
      </c>
      <c r="P13" s="109">
        <v>17</v>
      </c>
      <c r="Q13" s="109">
        <v>18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</row>
    <row r="14" spans="1:252" ht="20.25" customHeight="1">
      <c r="C14" s="149"/>
      <c r="D14" s="606"/>
      <c r="E14" s="606"/>
      <c r="F14" s="580"/>
      <c r="G14" s="580"/>
      <c r="H14" s="580"/>
      <c r="I14" s="580"/>
      <c r="J14" s="613">
        <v>2025</v>
      </c>
      <c r="K14" s="581"/>
      <c r="L14" s="581"/>
      <c r="M14" s="581"/>
      <c r="N14" s="581"/>
      <c r="O14" s="581"/>
      <c r="P14" s="581"/>
      <c r="Q14" s="581"/>
    </row>
    <row r="15" spans="1:252" ht="33">
      <c r="A15" s="593">
        <v>6</v>
      </c>
      <c r="B15" s="594"/>
      <c r="C15" s="595"/>
      <c r="D15" s="596" t="s">
        <v>458</v>
      </c>
      <c r="E15" s="597"/>
      <c r="F15" s="598"/>
      <c r="G15" s="611">
        <f>+G16+G134</f>
        <v>1578</v>
      </c>
      <c r="H15" s="599"/>
      <c r="I15" s="599"/>
      <c r="J15" s="599"/>
      <c r="K15" s="599"/>
      <c r="L15" s="611">
        <f>L17+L54+L130+L135+L284+L301+L364</f>
        <v>30</v>
      </c>
      <c r="M15" s="599"/>
      <c r="N15" s="611">
        <f>N17+N54+N130+N135+N284+N301+N364</f>
        <v>8650</v>
      </c>
      <c r="O15" s="611">
        <f>+O16+O134</f>
        <v>9</v>
      </c>
      <c r="P15" s="611"/>
      <c r="Q15" s="611">
        <f>+Q17+Q54+Q130</f>
        <v>1500</v>
      </c>
    </row>
    <row r="16" spans="1:252" ht="28.5" customHeight="1">
      <c r="A16" s="589"/>
      <c r="B16" s="882">
        <v>61</v>
      </c>
      <c r="C16" s="883"/>
      <c r="D16" s="884" t="s">
        <v>463</v>
      </c>
      <c r="E16" s="885"/>
      <c r="F16" s="151"/>
      <c r="G16" s="79">
        <f>+G17+G54++G130</f>
        <v>479</v>
      </c>
      <c r="H16" s="76"/>
      <c r="I16" s="76">
        <f>+I17++I54++I130</f>
        <v>0</v>
      </c>
      <c r="J16" s="76"/>
      <c r="K16" s="76"/>
      <c r="L16" s="79">
        <f>+L17+L54+L130</f>
        <v>30</v>
      </c>
      <c r="M16" s="76"/>
      <c r="N16" s="56">
        <f>+N17+N54+N130</f>
        <v>8650</v>
      </c>
      <c r="O16" s="79">
        <f>+O17+O54+O130</f>
        <v>9</v>
      </c>
      <c r="P16" s="76"/>
      <c r="Q16" s="56">
        <f>+Q17+Q54+Q130</f>
        <v>1500</v>
      </c>
    </row>
    <row r="17" spans="1:17" ht="82.5">
      <c r="A17" s="886"/>
      <c r="B17" s="886"/>
      <c r="C17" s="590">
        <v>610</v>
      </c>
      <c r="D17" s="591" t="s">
        <v>459</v>
      </c>
      <c r="E17" s="592">
        <v>5</v>
      </c>
      <c r="F17" s="76" t="s">
        <v>990</v>
      </c>
      <c r="G17" s="582">
        <f>+G18+G43</f>
        <v>162</v>
      </c>
      <c r="H17" s="76"/>
      <c r="I17" s="76"/>
      <c r="J17" s="887">
        <v>20</v>
      </c>
      <c r="K17" s="76"/>
      <c r="L17" s="582">
        <f>+L18+L43</f>
        <v>20</v>
      </c>
      <c r="M17" s="76"/>
      <c r="N17" s="582">
        <f>+N18+N43</f>
        <v>8400</v>
      </c>
      <c r="O17" s="582">
        <f>+O18+O43</f>
        <v>4</v>
      </c>
      <c r="P17" s="76"/>
      <c r="Q17" s="582">
        <f>+Q18+Q43</f>
        <v>1200</v>
      </c>
    </row>
    <row r="18" spans="1:17" ht="28.5">
      <c r="A18" s="888"/>
      <c r="B18" s="888"/>
      <c r="C18" s="889">
        <v>1</v>
      </c>
      <c r="D18" s="584" t="s">
        <v>449</v>
      </c>
      <c r="E18" s="601"/>
      <c r="F18" s="585"/>
      <c r="G18" s="587">
        <f>SUM(G19:G38)</f>
        <v>138</v>
      </c>
      <c r="H18" s="586"/>
      <c r="I18" s="586"/>
      <c r="J18" s="586"/>
      <c r="K18" s="586"/>
      <c r="L18" s="587">
        <f>SUM(L19:L40)</f>
        <v>20</v>
      </c>
      <c r="M18" s="586"/>
      <c r="N18" s="587">
        <f>SUM(N19:N40)</f>
        <v>8400</v>
      </c>
      <c r="O18" s="587">
        <f>SUM(O19:O41)</f>
        <v>4</v>
      </c>
      <c r="P18" s="586"/>
      <c r="Q18" s="587">
        <f>SUM(Q19:Q41)</f>
        <v>1200</v>
      </c>
    </row>
    <row r="19" spans="1:17">
      <c r="A19" s="140"/>
      <c r="B19" s="140"/>
      <c r="C19" s="109">
        <v>1</v>
      </c>
      <c r="D19" s="588" t="s">
        <v>991</v>
      </c>
      <c r="E19" s="76"/>
      <c r="F19" s="76"/>
      <c r="G19" s="76">
        <v>15</v>
      </c>
      <c r="H19" s="76">
        <v>2019</v>
      </c>
      <c r="I19" s="76">
        <v>6225</v>
      </c>
      <c r="J19" s="76">
        <f>IF(($J$14-H19)*J$17&gt;100,100,($J$14-H19)*J$17)</f>
        <v>100</v>
      </c>
      <c r="K19" s="76">
        <f>IF(J19=100,0,I19-I19*J19%)</f>
        <v>0</v>
      </c>
      <c r="L19" s="76"/>
      <c r="M19" s="76"/>
      <c r="N19" s="56">
        <f>+L19*M19</f>
        <v>0</v>
      </c>
      <c r="O19" s="76"/>
      <c r="P19" s="76"/>
      <c r="Q19" s="56"/>
    </row>
    <row r="20" spans="1:17">
      <c r="A20" s="140"/>
      <c r="B20" s="140"/>
      <c r="C20" s="109">
        <v>4</v>
      </c>
      <c r="D20" s="76" t="s">
        <v>992</v>
      </c>
      <c r="E20" s="76"/>
      <c r="F20" s="76"/>
      <c r="G20" s="76">
        <v>10</v>
      </c>
      <c r="H20" s="76">
        <v>2008</v>
      </c>
      <c r="I20" s="76">
        <v>4901.2</v>
      </c>
      <c r="J20" s="76">
        <f t="shared" ref="J20:J35" si="0">IF(($J$14-H20)*J$17&gt;100,100,($J$14-H20)*J$17)</f>
        <v>100</v>
      </c>
      <c r="K20" s="76">
        <f t="shared" ref="K20:K35" si="1">IF(J20=100,0,I20-I20*J20%)</f>
        <v>0</v>
      </c>
      <c r="L20" s="76"/>
      <c r="M20" s="76"/>
      <c r="N20" s="56">
        <f>+L20*M20</f>
        <v>0</v>
      </c>
      <c r="O20" s="76"/>
      <c r="P20" s="76"/>
      <c r="Q20" s="56"/>
    </row>
    <row r="21" spans="1:17">
      <c r="A21" s="140"/>
      <c r="B21" s="140"/>
      <c r="C21" s="109">
        <v>5</v>
      </c>
      <c r="D21" s="76" t="s">
        <v>992</v>
      </c>
      <c r="E21" s="76"/>
      <c r="F21" s="76"/>
      <c r="G21" s="76">
        <v>18</v>
      </c>
      <c r="H21" s="76">
        <v>2008</v>
      </c>
      <c r="I21" s="76">
        <v>8881</v>
      </c>
      <c r="J21" s="76">
        <f t="shared" si="0"/>
        <v>100</v>
      </c>
      <c r="K21" s="76">
        <f t="shared" si="1"/>
        <v>0</v>
      </c>
      <c r="L21" s="76"/>
      <c r="M21" s="76"/>
      <c r="N21" s="56"/>
      <c r="O21" s="76"/>
      <c r="P21" s="76"/>
      <c r="Q21" s="56"/>
    </row>
    <row r="22" spans="1:17">
      <c r="A22" s="140"/>
      <c r="B22" s="140"/>
      <c r="C22" s="109">
        <v>6</v>
      </c>
      <c r="D22" s="76" t="s">
        <v>993</v>
      </c>
      <c r="E22" s="76"/>
      <c r="F22" s="76"/>
      <c r="G22" s="76">
        <v>9</v>
      </c>
      <c r="H22" s="76">
        <v>2008</v>
      </c>
      <c r="I22" s="76">
        <v>5159.6000000000004</v>
      </c>
      <c r="J22" s="76">
        <f t="shared" si="0"/>
        <v>100</v>
      </c>
      <c r="K22" s="76">
        <f t="shared" si="1"/>
        <v>0</v>
      </c>
      <c r="L22" s="76"/>
      <c r="M22" s="76"/>
      <c r="N22" s="56"/>
      <c r="O22" s="76"/>
      <c r="P22" s="76"/>
      <c r="Q22" s="56"/>
    </row>
    <row r="23" spans="1:17">
      <c r="A23" s="140"/>
      <c r="B23" s="140"/>
      <c r="C23" s="109">
        <v>7</v>
      </c>
      <c r="D23" s="76" t="s">
        <v>994</v>
      </c>
      <c r="E23" s="76"/>
      <c r="F23" s="76"/>
      <c r="G23" s="76">
        <v>1</v>
      </c>
      <c r="H23" s="76">
        <v>2007</v>
      </c>
      <c r="I23" s="76">
        <v>164</v>
      </c>
      <c r="J23" s="76">
        <f t="shared" si="0"/>
        <v>100</v>
      </c>
      <c r="K23" s="76">
        <f t="shared" si="1"/>
        <v>0</v>
      </c>
      <c r="L23" s="76"/>
      <c r="M23" s="76"/>
      <c r="N23" s="56"/>
      <c r="O23" s="76"/>
      <c r="P23" s="76"/>
      <c r="Q23" s="56"/>
    </row>
    <row r="24" spans="1:17">
      <c r="A24" s="140"/>
      <c r="B24" s="140"/>
      <c r="C24" s="109">
        <v>8</v>
      </c>
      <c r="D24" s="76" t="s">
        <v>995</v>
      </c>
      <c r="E24" s="76"/>
      <c r="F24" s="76"/>
      <c r="G24" s="76">
        <v>12</v>
      </c>
      <c r="H24" s="76">
        <v>2016</v>
      </c>
      <c r="I24" s="76">
        <v>2894.4</v>
      </c>
      <c r="J24" s="76">
        <f>IF(($J$14-H24)*J$17&gt;100,100,($J$14-H24)*J$17)</f>
        <v>100</v>
      </c>
      <c r="K24" s="76">
        <f t="shared" si="1"/>
        <v>0</v>
      </c>
      <c r="L24" s="76"/>
      <c r="M24" s="76"/>
      <c r="N24" s="56"/>
      <c r="O24" s="76"/>
      <c r="P24" s="76"/>
      <c r="Q24" s="56"/>
    </row>
    <row r="25" spans="1:17">
      <c r="A25" s="140"/>
      <c r="B25" s="140"/>
      <c r="C25" s="109">
        <v>9</v>
      </c>
      <c r="D25" s="76" t="s">
        <v>996</v>
      </c>
      <c r="E25" s="76"/>
      <c r="F25" s="76"/>
      <c r="G25" s="76">
        <v>3</v>
      </c>
      <c r="H25" s="76">
        <v>2018</v>
      </c>
      <c r="I25" s="76">
        <v>594</v>
      </c>
      <c r="J25" s="76">
        <f t="shared" si="0"/>
        <v>100</v>
      </c>
      <c r="K25" s="76">
        <f t="shared" si="1"/>
        <v>0</v>
      </c>
      <c r="L25" s="76"/>
      <c r="M25" s="76"/>
      <c r="N25" s="56"/>
      <c r="O25" s="76"/>
      <c r="P25" s="76"/>
      <c r="Q25" s="56"/>
    </row>
    <row r="26" spans="1:17">
      <c r="A26" s="140"/>
      <c r="B26" s="140"/>
      <c r="C26" s="109">
        <v>10</v>
      </c>
      <c r="D26" s="76" t="s">
        <v>996</v>
      </c>
      <c r="E26" s="76"/>
      <c r="F26" s="76"/>
      <c r="G26" s="76">
        <v>1</v>
      </c>
      <c r="H26" s="76">
        <v>2018</v>
      </c>
      <c r="I26" s="76">
        <v>220</v>
      </c>
      <c r="J26" s="76">
        <f t="shared" si="0"/>
        <v>100</v>
      </c>
      <c r="K26" s="76">
        <f t="shared" si="1"/>
        <v>0</v>
      </c>
      <c r="L26" s="76"/>
      <c r="M26" s="76"/>
      <c r="N26" s="56"/>
      <c r="O26" s="76"/>
      <c r="P26" s="76"/>
      <c r="Q26" s="56"/>
    </row>
    <row r="27" spans="1:17">
      <c r="A27" s="140"/>
      <c r="B27" s="140"/>
      <c r="C27" s="109">
        <v>11</v>
      </c>
      <c r="D27" s="76" t="s">
        <v>997</v>
      </c>
      <c r="E27" s="76"/>
      <c r="F27" s="76"/>
      <c r="G27" s="76">
        <v>4</v>
      </c>
      <c r="H27" s="76">
        <v>2012</v>
      </c>
      <c r="I27" s="76">
        <v>432</v>
      </c>
      <c r="J27" s="76">
        <f t="shared" si="0"/>
        <v>100</v>
      </c>
      <c r="K27" s="76">
        <f t="shared" si="1"/>
        <v>0</v>
      </c>
      <c r="L27" s="76"/>
      <c r="M27" s="76"/>
      <c r="N27" s="56"/>
      <c r="O27" s="76"/>
      <c r="P27" s="76"/>
      <c r="Q27" s="56"/>
    </row>
    <row r="28" spans="1:17">
      <c r="A28" s="140"/>
      <c r="B28" s="140"/>
      <c r="C28" s="109">
        <v>12</v>
      </c>
      <c r="D28" s="76" t="s">
        <v>998</v>
      </c>
      <c r="E28" s="76"/>
      <c r="F28" s="76"/>
      <c r="G28" s="76">
        <v>3</v>
      </c>
      <c r="H28" s="76">
        <v>2018</v>
      </c>
      <c r="I28" s="76">
        <v>716</v>
      </c>
      <c r="J28" s="76">
        <f t="shared" si="0"/>
        <v>100</v>
      </c>
      <c r="K28" s="76">
        <f t="shared" si="1"/>
        <v>0</v>
      </c>
      <c r="L28" s="76"/>
      <c r="M28" s="76"/>
      <c r="N28" s="56"/>
      <c r="O28" s="76"/>
      <c r="P28" s="76"/>
      <c r="Q28" s="56"/>
    </row>
    <row r="29" spans="1:17">
      <c r="A29" s="140"/>
      <c r="B29" s="140"/>
      <c r="C29" s="109">
        <v>13</v>
      </c>
      <c r="D29" s="76" t="s">
        <v>999</v>
      </c>
      <c r="E29" s="76"/>
      <c r="F29" s="76"/>
      <c r="G29" s="76">
        <v>1</v>
      </c>
      <c r="H29" s="76">
        <v>2019</v>
      </c>
      <c r="I29" s="76">
        <v>160</v>
      </c>
      <c r="J29" s="76">
        <f t="shared" si="0"/>
        <v>100</v>
      </c>
      <c r="K29" s="76">
        <f t="shared" si="1"/>
        <v>0</v>
      </c>
      <c r="L29" s="76"/>
      <c r="M29" s="76"/>
      <c r="N29" s="56"/>
      <c r="O29" s="76"/>
      <c r="P29" s="76"/>
      <c r="Q29" s="56"/>
    </row>
    <row r="30" spans="1:17">
      <c r="A30" s="140"/>
      <c r="B30" s="140"/>
      <c r="C30" s="109">
        <v>14</v>
      </c>
      <c r="D30" s="76" t="s">
        <v>999</v>
      </c>
      <c r="E30" s="76"/>
      <c r="F30" s="76"/>
      <c r="G30" s="76">
        <v>1</v>
      </c>
      <c r="H30" s="76">
        <v>2018</v>
      </c>
      <c r="I30" s="76">
        <v>216</v>
      </c>
      <c r="J30" s="76">
        <f t="shared" si="0"/>
        <v>100</v>
      </c>
      <c r="K30" s="76">
        <f t="shared" si="1"/>
        <v>0</v>
      </c>
      <c r="L30" s="76"/>
      <c r="M30" s="76"/>
      <c r="N30" s="56"/>
      <c r="O30" s="76"/>
      <c r="P30" s="76"/>
      <c r="Q30" s="56"/>
    </row>
    <row r="31" spans="1:17">
      <c r="A31" s="140"/>
      <c r="B31" s="140"/>
      <c r="C31" s="109">
        <v>15</v>
      </c>
      <c r="D31" s="890" t="s">
        <v>1000</v>
      </c>
      <c r="E31" s="76"/>
      <c r="F31" s="76"/>
      <c r="G31" s="76">
        <v>5</v>
      </c>
      <c r="H31" s="76">
        <v>2018</v>
      </c>
      <c r="I31" s="76">
        <v>848</v>
      </c>
      <c r="J31" s="76">
        <f t="shared" si="0"/>
        <v>100</v>
      </c>
      <c r="K31" s="76">
        <f t="shared" si="1"/>
        <v>0</v>
      </c>
      <c r="L31" s="76"/>
      <c r="M31" s="76"/>
      <c r="N31" s="56"/>
      <c r="O31" s="76"/>
      <c r="P31" s="76"/>
      <c r="Q31" s="56"/>
    </row>
    <row r="32" spans="1:17">
      <c r="A32" s="140"/>
      <c r="B32" s="140"/>
      <c r="C32" s="109">
        <v>16</v>
      </c>
      <c r="D32" s="890" t="s">
        <v>1001</v>
      </c>
      <c r="E32" s="76"/>
      <c r="F32" s="76"/>
      <c r="G32" s="76">
        <v>5</v>
      </c>
      <c r="H32" s="76">
        <v>2018</v>
      </c>
      <c r="I32" s="76">
        <v>847</v>
      </c>
      <c r="J32" s="76">
        <f t="shared" si="0"/>
        <v>100</v>
      </c>
      <c r="K32" s="76">
        <f t="shared" si="1"/>
        <v>0</v>
      </c>
      <c r="L32" s="76"/>
      <c r="M32" s="76"/>
      <c r="N32" s="56"/>
      <c r="O32" s="76"/>
      <c r="P32" s="76"/>
      <c r="Q32" s="56"/>
    </row>
    <row r="33" spans="1:17">
      <c r="A33" s="140"/>
      <c r="B33" s="140"/>
      <c r="C33" s="109">
        <v>17</v>
      </c>
      <c r="D33" s="890" t="s">
        <v>1002</v>
      </c>
      <c r="E33" s="76"/>
      <c r="F33" s="76"/>
      <c r="G33" s="76">
        <v>12</v>
      </c>
      <c r="H33" s="76">
        <v>2006</v>
      </c>
      <c r="I33" s="76">
        <v>2520</v>
      </c>
      <c r="J33" s="76">
        <f t="shared" si="0"/>
        <v>100</v>
      </c>
      <c r="K33" s="76">
        <f t="shared" si="1"/>
        <v>0</v>
      </c>
      <c r="L33" s="76"/>
      <c r="M33" s="76"/>
      <c r="N33" s="56"/>
      <c r="O33" s="76"/>
      <c r="P33" s="76"/>
      <c r="Q33" s="56"/>
    </row>
    <row r="34" spans="1:17">
      <c r="A34" s="140"/>
      <c r="B34" s="140"/>
      <c r="C34" s="109">
        <v>18</v>
      </c>
      <c r="D34" s="890" t="s">
        <v>1003</v>
      </c>
      <c r="E34" s="76"/>
      <c r="F34" s="76"/>
      <c r="G34" s="76">
        <v>3</v>
      </c>
      <c r="H34" s="76">
        <v>2013</v>
      </c>
      <c r="I34" s="76">
        <v>292</v>
      </c>
      <c r="J34" s="76">
        <f t="shared" si="0"/>
        <v>100</v>
      </c>
      <c r="K34" s="76">
        <f t="shared" si="1"/>
        <v>0</v>
      </c>
      <c r="L34" s="76"/>
      <c r="M34" s="76"/>
      <c r="N34" s="56"/>
      <c r="O34" s="76"/>
      <c r="P34" s="76"/>
      <c r="Q34" s="56"/>
    </row>
    <row r="35" spans="1:17">
      <c r="A35" s="140"/>
      <c r="B35" s="140"/>
      <c r="C35" s="109">
        <v>19</v>
      </c>
      <c r="D35" s="890" t="s">
        <v>1004</v>
      </c>
      <c r="E35" s="76"/>
      <c r="F35" s="76"/>
      <c r="G35" s="76">
        <v>3</v>
      </c>
      <c r="H35" s="76">
        <v>2016</v>
      </c>
      <c r="I35" s="76">
        <v>745</v>
      </c>
      <c r="J35" s="76">
        <f t="shared" si="0"/>
        <v>100</v>
      </c>
      <c r="K35" s="76">
        <f t="shared" si="1"/>
        <v>0</v>
      </c>
      <c r="L35" s="76"/>
      <c r="M35" s="76"/>
      <c r="N35" s="56"/>
      <c r="O35" s="76"/>
      <c r="P35" s="76"/>
      <c r="Q35" s="56"/>
    </row>
    <row r="36" spans="1:17">
      <c r="A36" s="140"/>
      <c r="B36" s="140"/>
      <c r="C36" s="109">
        <v>20</v>
      </c>
      <c r="D36" s="890" t="s">
        <v>1005</v>
      </c>
      <c r="E36" s="76"/>
      <c r="F36" s="76"/>
      <c r="G36" s="76">
        <v>4</v>
      </c>
      <c r="H36" s="76">
        <v>2022</v>
      </c>
      <c r="I36" s="76">
        <v>999</v>
      </c>
      <c r="J36" s="76">
        <f>IF(($J$14-H36)*J$17&gt;100,100,($J$14-H36)*J$17)</f>
        <v>60</v>
      </c>
      <c r="K36" s="76">
        <f>IF(J36=100,0,I36-I36*J36%)</f>
        <v>399.6</v>
      </c>
      <c r="L36" s="76"/>
      <c r="M36" s="76"/>
      <c r="N36" s="56"/>
      <c r="O36" s="76"/>
      <c r="P36" s="76"/>
      <c r="Q36" s="56"/>
    </row>
    <row r="37" spans="1:17">
      <c r="A37" s="140"/>
      <c r="B37" s="140"/>
      <c r="C37" s="109">
        <v>21</v>
      </c>
      <c r="D37" s="890" t="s">
        <v>1006</v>
      </c>
      <c r="E37" s="76"/>
      <c r="F37" s="76"/>
      <c r="G37" s="76">
        <v>15</v>
      </c>
      <c r="H37" s="76">
        <v>2023</v>
      </c>
      <c r="I37" s="76">
        <v>4435</v>
      </c>
      <c r="J37" s="76">
        <f>IF(($J$14-H37)*J$17&gt;100,100,($J$14-H37)*J$17)</f>
        <v>40</v>
      </c>
      <c r="K37" s="76">
        <f>IF(J37=100,0,I37-I37*J37%)</f>
        <v>2661</v>
      </c>
      <c r="L37" s="76"/>
      <c r="M37" s="76"/>
      <c r="N37" s="56"/>
      <c r="O37" s="76"/>
      <c r="P37" s="76"/>
      <c r="Q37" s="56"/>
    </row>
    <row r="38" spans="1:17">
      <c r="A38" s="140"/>
      <c r="B38" s="140"/>
      <c r="C38" s="109">
        <v>22</v>
      </c>
      <c r="D38" s="890" t="s">
        <v>1006</v>
      </c>
      <c r="E38" s="76"/>
      <c r="F38" s="76"/>
      <c r="G38" s="76">
        <v>13</v>
      </c>
      <c r="H38" s="76">
        <v>2023</v>
      </c>
      <c r="I38" s="76">
        <v>3844</v>
      </c>
      <c r="J38" s="76">
        <f>IF(($J$14-H38)*J$17&gt;100,100,($J$14-H38)*J$17)</f>
        <v>40</v>
      </c>
      <c r="K38" s="76">
        <f>IF(J38=100,0,I38-I38*J38%)</f>
        <v>2306.3999999999996</v>
      </c>
      <c r="L38" s="76"/>
      <c r="M38" s="76"/>
      <c r="N38" s="56"/>
      <c r="O38" s="76"/>
      <c r="P38" s="76"/>
      <c r="Q38" s="56"/>
    </row>
    <row r="39" spans="1:17">
      <c r="A39" s="140"/>
      <c r="B39" s="140"/>
      <c r="C39" s="109">
        <v>23</v>
      </c>
      <c r="D39" s="890" t="s">
        <v>1007</v>
      </c>
      <c r="E39" s="76"/>
      <c r="F39" s="76"/>
      <c r="G39" s="76"/>
      <c r="H39" s="76"/>
      <c r="I39" s="76"/>
      <c r="J39" s="76"/>
      <c r="K39" s="76"/>
      <c r="L39" s="76">
        <v>10</v>
      </c>
      <c r="M39" s="76">
        <v>460</v>
      </c>
      <c r="N39" s="56">
        <v>4600</v>
      </c>
      <c r="O39" s="76"/>
      <c r="P39" s="76"/>
      <c r="Q39" s="56"/>
    </row>
    <row r="40" spans="1:17">
      <c r="A40" s="140"/>
      <c r="B40" s="140"/>
      <c r="C40" s="109">
        <v>24</v>
      </c>
      <c r="D40" s="890" t="s">
        <v>1007</v>
      </c>
      <c r="E40" s="76"/>
      <c r="F40" s="76"/>
      <c r="G40" s="76"/>
      <c r="H40" s="76"/>
      <c r="I40" s="76"/>
      <c r="J40" s="76"/>
      <c r="K40" s="76"/>
      <c r="L40" s="76">
        <v>10</v>
      </c>
      <c r="M40" s="76">
        <v>380</v>
      </c>
      <c r="N40" s="56">
        <v>3800</v>
      </c>
      <c r="O40" s="76"/>
      <c r="P40" s="76"/>
      <c r="Q40" s="56"/>
    </row>
    <row r="41" spans="1:17">
      <c r="A41" s="140"/>
      <c r="B41" s="140"/>
      <c r="C41" s="109">
        <v>25</v>
      </c>
      <c r="D41" s="890" t="s">
        <v>1007</v>
      </c>
      <c r="E41" s="76"/>
      <c r="F41" s="76"/>
      <c r="G41" s="76"/>
      <c r="H41" s="76"/>
      <c r="I41" s="76"/>
      <c r="J41" s="76"/>
      <c r="K41" s="76"/>
      <c r="L41" s="76"/>
      <c r="M41" s="76"/>
      <c r="N41" s="56"/>
      <c r="O41" s="76">
        <v>4</v>
      </c>
      <c r="P41" s="76">
        <v>300</v>
      </c>
      <c r="Q41" s="56">
        <v>1200</v>
      </c>
    </row>
    <row r="42" spans="1:17" ht="27">
      <c r="C42" s="109"/>
      <c r="D42" s="792" t="s">
        <v>641</v>
      </c>
      <c r="E42" s="76"/>
      <c r="F42" s="76"/>
      <c r="G42" s="814">
        <f>SUMIF(J19:J41,"&lt;100",G19:G41)</f>
        <v>32</v>
      </c>
      <c r="H42" s="76"/>
      <c r="I42" s="76"/>
      <c r="K42" s="76"/>
      <c r="L42" s="76"/>
      <c r="M42" s="76"/>
      <c r="N42" s="56"/>
      <c r="O42" s="76"/>
      <c r="P42" s="76"/>
      <c r="Q42" s="56"/>
    </row>
    <row r="43" spans="1:17" ht="57">
      <c r="A43" s="586"/>
      <c r="B43" s="586"/>
      <c r="C43" s="583">
        <v>2</v>
      </c>
      <c r="D43" s="584" t="s">
        <v>448</v>
      </c>
      <c r="E43" s="601"/>
      <c r="F43" s="585"/>
      <c r="G43" s="587">
        <f>SUM(G44:G51)</f>
        <v>24</v>
      </c>
      <c r="H43" s="586"/>
      <c r="I43" s="586"/>
      <c r="J43" s="586"/>
      <c r="K43" s="586"/>
      <c r="L43" s="587">
        <f>SUM(L44:L50)</f>
        <v>0</v>
      </c>
      <c r="M43" s="586"/>
      <c r="N43" s="587">
        <f>SUM(N44:N46)</f>
        <v>0</v>
      </c>
      <c r="O43" s="587">
        <f>SUM(O44:O52)</f>
        <v>0</v>
      </c>
      <c r="P43" s="586"/>
      <c r="Q43" s="587">
        <f>SUM(Q44:Q52)</f>
        <v>0</v>
      </c>
    </row>
    <row r="44" spans="1:17">
      <c r="A44" s="76"/>
      <c r="B44" s="76"/>
      <c r="C44" s="891">
        <v>1</v>
      </c>
      <c r="D44" s="588" t="s">
        <v>1008</v>
      </c>
      <c r="E44" s="76"/>
      <c r="F44" s="76"/>
      <c r="G44" s="76">
        <v>10</v>
      </c>
      <c r="H44" s="76">
        <v>2019</v>
      </c>
      <c r="I44" s="76">
        <v>2100</v>
      </c>
      <c r="J44" s="76">
        <f t="shared" ref="J44:J51" si="2">IF(($J$14-H44)*J$17&gt;100,100,($J$14-H44)*J$17)</f>
        <v>100</v>
      </c>
      <c r="K44" s="76">
        <f t="shared" ref="K44:K54" si="3">IF(J44=100,0,I44-I44*J44%)</f>
        <v>0</v>
      </c>
      <c r="L44" s="76"/>
      <c r="M44" s="76"/>
      <c r="N44" s="56">
        <f>+L44*M44</f>
        <v>0</v>
      </c>
      <c r="O44" s="76"/>
      <c r="P44" s="76"/>
      <c r="Q44" s="56">
        <f>+O44*P44</f>
        <v>0</v>
      </c>
    </row>
    <row r="45" spans="1:17">
      <c r="A45" s="76"/>
      <c r="B45" s="76"/>
      <c r="C45" s="891">
        <v>2</v>
      </c>
      <c r="D45" s="588" t="s">
        <v>1009</v>
      </c>
      <c r="E45" s="76"/>
      <c r="F45" s="76"/>
      <c r="G45" s="76">
        <v>1</v>
      </c>
      <c r="H45" s="76">
        <v>2020</v>
      </c>
      <c r="I45" s="76">
        <v>195</v>
      </c>
      <c r="J45" s="76">
        <f t="shared" si="2"/>
        <v>100</v>
      </c>
      <c r="K45" s="76">
        <f t="shared" si="3"/>
        <v>0</v>
      </c>
      <c r="L45" s="76"/>
      <c r="M45" s="76"/>
      <c r="N45" s="56">
        <f>+L45*M45</f>
        <v>0</v>
      </c>
      <c r="O45" s="76"/>
      <c r="P45" s="76"/>
      <c r="Q45" s="56">
        <f>+O45*P45</f>
        <v>0</v>
      </c>
    </row>
    <row r="46" spans="1:17">
      <c r="A46" s="76"/>
      <c r="B46" s="76"/>
      <c r="C46" s="891">
        <v>3</v>
      </c>
      <c r="D46" s="588" t="s">
        <v>1009</v>
      </c>
      <c r="E46" s="76"/>
      <c r="F46" s="76"/>
      <c r="G46" s="76">
        <v>1</v>
      </c>
      <c r="H46" s="76">
        <v>2019</v>
      </c>
      <c r="I46" s="76">
        <v>1495</v>
      </c>
      <c r="J46" s="76">
        <f t="shared" si="2"/>
        <v>100</v>
      </c>
      <c r="K46" s="76">
        <f t="shared" si="3"/>
        <v>0</v>
      </c>
      <c r="L46" s="76"/>
      <c r="M46" s="76"/>
      <c r="N46" s="56">
        <f>+L46*M46</f>
        <v>0</v>
      </c>
      <c r="O46" s="76"/>
      <c r="P46" s="76"/>
      <c r="Q46" s="56">
        <f>+O46*P46</f>
        <v>0</v>
      </c>
    </row>
    <row r="47" spans="1:17">
      <c r="A47" s="76"/>
      <c r="B47" s="76"/>
      <c r="C47" s="891">
        <v>4</v>
      </c>
      <c r="D47" s="890" t="s">
        <v>1010</v>
      </c>
      <c r="E47" s="76"/>
      <c r="F47" s="76"/>
      <c r="G47" s="76">
        <v>1</v>
      </c>
      <c r="H47" s="76">
        <v>2012</v>
      </c>
      <c r="I47" s="76">
        <v>350</v>
      </c>
      <c r="J47" s="76">
        <f t="shared" si="2"/>
        <v>100</v>
      </c>
      <c r="K47" s="76">
        <f t="shared" si="3"/>
        <v>0</v>
      </c>
      <c r="L47" s="76"/>
      <c r="M47" s="76"/>
      <c r="N47" s="56"/>
      <c r="O47" s="76"/>
      <c r="P47" s="76"/>
      <c r="Q47" s="56">
        <f>+O47*P47</f>
        <v>0</v>
      </c>
    </row>
    <row r="48" spans="1:17">
      <c r="A48" s="76"/>
      <c r="B48" s="76"/>
      <c r="C48" s="891">
        <v>5</v>
      </c>
      <c r="D48" s="890" t="s">
        <v>1011</v>
      </c>
      <c r="E48" s="76"/>
      <c r="F48" s="76"/>
      <c r="G48" s="76">
        <v>1</v>
      </c>
      <c r="H48" s="76">
        <v>2008</v>
      </c>
      <c r="I48" s="76">
        <v>1216</v>
      </c>
      <c r="J48" s="76">
        <f t="shared" si="2"/>
        <v>100</v>
      </c>
      <c r="K48" s="76">
        <f t="shared" si="3"/>
        <v>0</v>
      </c>
      <c r="L48" s="76"/>
      <c r="M48" s="76"/>
      <c r="N48" s="56"/>
      <c r="O48" s="76"/>
      <c r="P48" s="76"/>
      <c r="Q48" s="56">
        <f>+O48*P48</f>
        <v>0</v>
      </c>
    </row>
    <row r="49" spans="1:17">
      <c r="A49" s="76"/>
      <c r="B49" s="76"/>
      <c r="C49" s="891">
        <v>6</v>
      </c>
      <c r="D49" s="890" t="s">
        <v>1012</v>
      </c>
      <c r="E49" s="76"/>
      <c r="F49" s="76"/>
      <c r="G49" s="76">
        <v>4</v>
      </c>
      <c r="H49" s="76">
        <v>2022</v>
      </c>
      <c r="I49" s="76">
        <v>59</v>
      </c>
      <c r="J49" s="76">
        <f t="shared" si="2"/>
        <v>60</v>
      </c>
      <c r="K49" s="76">
        <f t="shared" si="3"/>
        <v>23.6</v>
      </c>
      <c r="L49" s="76"/>
      <c r="M49" s="76"/>
      <c r="N49" s="56"/>
      <c r="O49" s="76"/>
      <c r="P49" s="76"/>
      <c r="Q49" s="56"/>
    </row>
    <row r="50" spans="1:17">
      <c r="A50" s="76"/>
      <c r="B50" s="76"/>
      <c r="C50" s="891">
        <v>7</v>
      </c>
      <c r="D50" s="890" t="s">
        <v>1013</v>
      </c>
      <c r="E50" s="76"/>
      <c r="F50" s="76"/>
      <c r="G50" s="76">
        <v>1</v>
      </c>
      <c r="H50" s="76">
        <v>2022</v>
      </c>
      <c r="I50" s="76">
        <v>338</v>
      </c>
      <c r="J50" s="76">
        <f t="shared" si="2"/>
        <v>60</v>
      </c>
      <c r="K50" s="76">
        <f t="shared" si="3"/>
        <v>135.20000000000002</v>
      </c>
      <c r="L50" s="76"/>
      <c r="M50" s="76"/>
      <c r="N50" s="56"/>
      <c r="O50" s="76"/>
      <c r="P50" s="76"/>
      <c r="Q50" s="56"/>
    </row>
    <row r="51" spans="1:17">
      <c r="A51" s="140"/>
      <c r="B51" s="140"/>
      <c r="C51" s="109">
        <v>8</v>
      </c>
      <c r="D51" s="76" t="s">
        <v>1014</v>
      </c>
      <c r="E51" s="76"/>
      <c r="F51" s="76"/>
      <c r="G51" s="76">
        <v>5</v>
      </c>
      <c r="H51" s="76">
        <v>2023</v>
      </c>
      <c r="I51" s="76">
        <v>60</v>
      </c>
      <c r="J51" s="76">
        <f t="shared" si="2"/>
        <v>40</v>
      </c>
      <c r="K51" s="76">
        <f t="shared" si="3"/>
        <v>36</v>
      </c>
      <c r="L51" s="76"/>
      <c r="M51" s="76"/>
      <c r="N51" s="56"/>
      <c r="O51" s="76"/>
      <c r="P51" s="76"/>
      <c r="Q51" s="56"/>
    </row>
    <row r="52" spans="1:17">
      <c r="A52" s="140"/>
      <c r="B52" s="140"/>
      <c r="C52" s="109">
        <v>9</v>
      </c>
      <c r="D52" s="76" t="s">
        <v>1009</v>
      </c>
      <c r="E52" s="76"/>
      <c r="F52" s="76"/>
      <c r="G52" s="76"/>
      <c r="H52" s="76"/>
      <c r="I52" s="76"/>
      <c r="J52" s="76"/>
      <c r="K52" s="76"/>
      <c r="L52" s="76"/>
      <c r="M52" s="76"/>
      <c r="N52" s="56"/>
      <c r="O52" s="76"/>
      <c r="P52" s="76"/>
      <c r="Q52" s="56"/>
    </row>
    <row r="53" spans="1:17" ht="27">
      <c r="C53" s="109"/>
      <c r="D53" s="792" t="s">
        <v>641</v>
      </c>
      <c r="E53" s="76"/>
      <c r="F53" s="76"/>
      <c r="G53" s="814">
        <f>SUMIF(J44:J52,"&lt;100",G44:G52)</f>
        <v>10</v>
      </c>
      <c r="H53" s="76"/>
      <c r="I53" s="76"/>
      <c r="K53" s="76"/>
      <c r="L53" s="76"/>
      <c r="M53" s="76"/>
      <c r="N53" s="56"/>
      <c r="O53" s="76"/>
      <c r="P53" s="76"/>
      <c r="Q53" s="56"/>
    </row>
    <row r="54" spans="1:17" ht="165">
      <c r="A54" s="892"/>
      <c r="B54" s="892"/>
      <c r="C54" s="893">
        <v>611</v>
      </c>
      <c r="D54" s="591" t="s">
        <v>460</v>
      </c>
      <c r="E54" s="592">
        <v>7</v>
      </c>
      <c r="F54" s="76"/>
      <c r="G54" s="582">
        <f>+G55+G71+G92</f>
        <v>317</v>
      </c>
      <c r="H54" s="76"/>
      <c r="I54" s="76"/>
      <c r="J54" s="887">
        <v>14.3</v>
      </c>
      <c r="K54" s="76">
        <f t="shared" si="3"/>
        <v>0</v>
      </c>
      <c r="L54" s="582">
        <f t="shared" ref="L54:Q54" si="4">+L55+L71+L92</f>
        <v>10</v>
      </c>
      <c r="M54" s="582">
        <f t="shared" si="4"/>
        <v>0</v>
      </c>
      <c r="N54" s="582">
        <f t="shared" si="4"/>
        <v>250</v>
      </c>
      <c r="O54" s="582">
        <f t="shared" si="4"/>
        <v>5</v>
      </c>
      <c r="P54" s="582">
        <f t="shared" si="4"/>
        <v>0</v>
      </c>
      <c r="Q54" s="582">
        <f t="shared" si="4"/>
        <v>300</v>
      </c>
    </row>
    <row r="55" spans="1:17" ht="14.25">
      <c r="A55" s="586"/>
      <c r="B55" s="586"/>
      <c r="C55" s="583">
        <v>1</v>
      </c>
      <c r="D55" s="584" t="s">
        <v>450</v>
      </c>
      <c r="E55" s="584"/>
      <c r="F55" s="585"/>
      <c r="G55" s="587">
        <f>SUM(G56:G69)</f>
        <v>104</v>
      </c>
      <c r="H55" s="586"/>
      <c r="I55" s="586"/>
      <c r="J55" s="586"/>
      <c r="K55" s="586"/>
      <c r="L55" s="587">
        <f>SUM(L56:L69)</f>
        <v>0</v>
      </c>
      <c r="M55" s="586"/>
      <c r="N55" s="587">
        <f>SUM(N56:N58)</f>
        <v>0</v>
      </c>
      <c r="O55" s="587">
        <f>SUM(O56:O69)</f>
        <v>0</v>
      </c>
      <c r="P55" s="586"/>
      <c r="Q55" s="587">
        <f>SUM(Q56:Q69)</f>
        <v>0</v>
      </c>
    </row>
    <row r="56" spans="1:17">
      <c r="C56" s="109">
        <v>1</v>
      </c>
      <c r="D56" s="76" t="s">
        <v>1015</v>
      </c>
      <c r="E56" s="76"/>
      <c r="F56" s="76"/>
      <c r="G56" s="76">
        <v>6</v>
      </c>
      <c r="H56" s="76">
        <v>1999</v>
      </c>
      <c r="I56" s="76">
        <v>1134</v>
      </c>
      <c r="J56" s="76">
        <f t="shared" ref="J56:J69" si="5">IF(($J$14-H56)*J$54&gt;100,100,($J$14-H56)*J$54)</f>
        <v>100</v>
      </c>
      <c r="K56" s="76">
        <f>IF(J56=100,0,I56-I56*J56%)</f>
        <v>0</v>
      </c>
      <c r="L56" s="76"/>
      <c r="M56" s="76"/>
      <c r="N56" s="56">
        <f>+L56*M56</f>
        <v>0</v>
      </c>
      <c r="O56" s="76"/>
      <c r="P56" s="76"/>
      <c r="Q56" s="56">
        <f>+O56*P56</f>
        <v>0</v>
      </c>
    </row>
    <row r="57" spans="1:17">
      <c r="C57" s="109">
        <v>2</v>
      </c>
      <c r="D57" s="5" t="s">
        <v>1016</v>
      </c>
      <c r="E57" s="76"/>
      <c r="F57" s="76"/>
      <c r="G57" s="76">
        <v>1</v>
      </c>
      <c r="H57" s="76">
        <v>2006</v>
      </c>
      <c r="I57" s="76">
        <v>59</v>
      </c>
      <c r="J57" s="76">
        <f t="shared" si="5"/>
        <v>100</v>
      </c>
      <c r="K57" s="76">
        <f>IF(J57=100,0,I57-I57*J57%)</f>
        <v>0</v>
      </c>
      <c r="L57" s="76"/>
      <c r="M57" s="76"/>
      <c r="N57" s="56">
        <f>+L57*M57</f>
        <v>0</v>
      </c>
      <c r="O57" s="76"/>
      <c r="P57" s="76"/>
      <c r="Q57" s="56">
        <f>+O57*P57</f>
        <v>0</v>
      </c>
    </row>
    <row r="58" spans="1:17">
      <c r="C58" s="109">
        <v>3</v>
      </c>
      <c r="D58" s="76" t="s">
        <v>1017</v>
      </c>
      <c r="E58" s="76"/>
      <c r="F58" s="76"/>
      <c r="G58" s="76">
        <v>2</v>
      </c>
      <c r="H58" s="76">
        <v>2006</v>
      </c>
      <c r="I58" s="76">
        <v>273</v>
      </c>
      <c r="J58" s="76">
        <f t="shared" si="5"/>
        <v>100</v>
      </c>
      <c r="K58" s="76">
        <f>IF(J58=100,0,I58-I58*J58%)</f>
        <v>0</v>
      </c>
      <c r="L58" s="76"/>
      <c r="M58" s="76"/>
      <c r="N58" s="56">
        <f>+L58*M58</f>
        <v>0</v>
      </c>
      <c r="O58" s="76"/>
      <c r="P58" s="76"/>
      <c r="Q58" s="56">
        <f>+O58*P58</f>
        <v>0</v>
      </c>
    </row>
    <row r="59" spans="1:17">
      <c r="C59" s="109">
        <v>4</v>
      </c>
      <c r="D59" s="76" t="s">
        <v>1018</v>
      </c>
      <c r="E59" s="76"/>
      <c r="F59" s="76"/>
      <c r="G59" s="76">
        <v>2</v>
      </c>
      <c r="H59" s="76">
        <v>2007</v>
      </c>
      <c r="I59" s="76">
        <v>223</v>
      </c>
      <c r="J59" s="76">
        <f t="shared" si="5"/>
        <v>100</v>
      </c>
      <c r="K59" s="76">
        <f t="shared" ref="K59:K69" si="6">IF(J59=100,0,I59-I59*J59%)</f>
        <v>0</v>
      </c>
      <c r="L59" s="76"/>
      <c r="M59" s="76"/>
      <c r="N59" s="56"/>
      <c r="O59" s="76"/>
      <c r="P59" s="76"/>
      <c r="Q59" s="56">
        <f t="shared" ref="Q59:Q69" si="7">+O59*P59</f>
        <v>0</v>
      </c>
    </row>
    <row r="60" spans="1:17">
      <c r="C60" s="109">
        <v>5</v>
      </c>
      <c r="D60" s="76" t="s">
        <v>1019</v>
      </c>
      <c r="E60" s="76"/>
      <c r="F60" s="76"/>
      <c r="G60" s="76">
        <v>10</v>
      </c>
      <c r="H60" s="76">
        <v>2008</v>
      </c>
      <c r="I60" s="76">
        <v>1419</v>
      </c>
      <c r="J60" s="76">
        <f t="shared" si="5"/>
        <v>100</v>
      </c>
      <c r="K60" s="76">
        <f t="shared" si="6"/>
        <v>0</v>
      </c>
      <c r="L60" s="76"/>
      <c r="M60" s="76"/>
      <c r="N60" s="56"/>
      <c r="O60" s="76"/>
      <c r="P60" s="76"/>
      <c r="Q60" s="56">
        <f t="shared" si="7"/>
        <v>0</v>
      </c>
    </row>
    <row r="61" spans="1:17">
      <c r="C61" s="109">
        <v>6</v>
      </c>
      <c r="D61" s="76" t="s">
        <v>1020</v>
      </c>
      <c r="E61" s="76"/>
      <c r="F61" s="76"/>
      <c r="G61" s="76">
        <v>42</v>
      </c>
      <c r="H61" s="76">
        <v>2008</v>
      </c>
      <c r="I61" s="76">
        <v>5280</v>
      </c>
      <c r="J61" s="76">
        <f t="shared" si="5"/>
        <v>100</v>
      </c>
      <c r="K61" s="76">
        <f t="shared" si="6"/>
        <v>0</v>
      </c>
      <c r="L61" s="76"/>
      <c r="M61" s="76"/>
      <c r="N61" s="56"/>
      <c r="O61" s="76"/>
      <c r="P61" s="76"/>
      <c r="Q61" s="56">
        <f t="shared" si="7"/>
        <v>0</v>
      </c>
    </row>
    <row r="62" spans="1:17">
      <c r="C62" s="109">
        <v>7</v>
      </c>
      <c r="D62" s="76" t="s">
        <v>1021</v>
      </c>
      <c r="E62" s="76"/>
      <c r="F62" s="76"/>
      <c r="G62" s="76">
        <v>1</v>
      </c>
      <c r="H62" s="76">
        <v>2013</v>
      </c>
      <c r="I62" s="76">
        <v>43</v>
      </c>
      <c r="J62" s="76">
        <f t="shared" si="5"/>
        <v>100</v>
      </c>
      <c r="K62" s="76">
        <f t="shared" si="6"/>
        <v>0</v>
      </c>
      <c r="L62" s="76"/>
      <c r="M62" s="76"/>
      <c r="N62" s="56"/>
      <c r="O62" s="76"/>
      <c r="P62" s="76"/>
      <c r="Q62" s="56">
        <f t="shared" si="7"/>
        <v>0</v>
      </c>
    </row>
    <row r="63" spans="1:17">
      <c r="C63" s="109">
        <v>8</v>
      </c>
      <c r="D63" s="76" t="s">
        <v>1022</v>
      </c>
      <c r="E63" s="76"/>
      <c r="F63" s="76"/>
      <c r="G63" s="76">
        <v>3</v>
      </c>
      <c r="H63" s="76">
        <v>2013</v>
      </c>
      <c r="I63" s="76">
        <v>262</v>
      </c>
      <c r="J63" s="76">
        <f t="shared" si="5"/>
        <v>100</v>
      </c>
      <c r="K63" s="76">
        <f t="shared" si="6"/>
        <v>0</v>
      </c>
      <c r="L63" s="76"/>
      <c r="M63" s="76"/>
      <c r="N63" s="56"/>
      <c r="O63" s="76"/>
      <c r="P63" s="76"/>
      <c r="Q63" s="56">
        <f t="shared" si="7"/>
        <v>0</v>
      </c>
    </row>
    <row r="64" spans="1:17">
      <c r="C64" s="109">
        <v>9</v>
      </c>
      <c r="D64" s="76" t="s">
        <v>1023</v>
      </c>
      <c r="E64" s="76"/>
      <c r="F64" s="76"/>
      <c r="G64" s="76">
        <v>4</v>
      </c>
      <c r="H64" s="76">
        <v>2012</v>
      </c>
      <c r="I64" s="76">
        <v>153</v>
      </c>
      <c r="J64" s="76">
        <f t="shared" si="5"/>
        <v>100</v>
      </c>
      <c r="K64" s="76">
        <f t="shared" si="6"/>
        <v>0</v>
      </c>
      <c r="L64" s="76"/>
      <c r="M64" s="76"/>
      <c r="N64" s="56"/>
      <c r="O64" s="76"/>
      <c r="P64" s="76"/>
      <c r="Q64" s="56">
        <f t="shared" si="7"/>
        <v>0</v>
      </c>
    </row>
    <row r="65" spans="1:17">
      <c r="C65" s="109">
        <v>10</v>
      </c>
      <c r="D65" s="76" t="s">
        <v>1024</v>
      </c>
      <c r="E65" s="76"/>
      <c r="F65" s="76"/>
      <c r="G65" s="76">
        <v>6</v>
      </c>
      <c r="H65" s="76">
        <v>2015</v>
      </c>
      <c r="I65" s="76">
        <v>560</v>
      </c>
      <c r="J65" s="76">
        <f t="shared" si="5"/>
        <v>100</v>
      </c>
      <c r="K65" s="76">
        <f t="shared" si="6"/>
        <v>0</v>
      </c>
      <c r="L65" s="76"/>
      <c r="M65" s="76"/>
      <c r="N65" s="56"/>
      <c r="O65" s="76"/>
      <c r="P65" s="76"/>
      <c r="Q65" s="56">
        <f t="shared" si="7"/>
        <v>0</v>
      </c>
    </row>
    <row r="66" spans="1:17">
      <c r="C66" s="109">
        <v>11</v>
      </c>
      <c r="D66" s="76" t="s">
        <v>1025</v>
      </c>
      <c r="E66" s="76"/>
      <c r="F66" s="76"/>
      <c r="G66" s="76">
        <v>10</v>
      </c>
      <c r="H66" s="76">
        <v>2013</v>
      </c>
      <c r="I66" s="76">
        <v>871</v>
      </c>
      <c r="J66" s="76">
        <f t="shared" si="5"/>
        <v>100</v>
      </c>
      <c r="K66" s="76">
        <f t="shared" si="6"/>
        <v>0</v>
      </c>
      <c r="L66" s="76"/>
      <c r="M66" s="76"/>
      <c r="N66" s="56"/>
      <c r="O66" s="76"/>
      <c r="P66" s="76"/>
      <c r="Q66" s="56">
        <f t="shared" si="7"/>
        <v>0</v>
      </c>
    </row>
    <row r="67" spans="1:17">
      <c r="C67" s="109">
        <v>12</v>
      </c>
      <c r="D67" s="76" t="s">
        <v>1025</v>
      </c>
      <c r="E67" s="76"/>
      <c r="F67" s="76"/>
      <c r="G67" s="76">
        <v>1</v>
      </c>
      <c r="H67" s="76">
        <v>2013</v>
      </c>
      <c r="I67" s="76">
        <v>48</v>
      </c>
      <c r="J67" s="76">
        <f t="shared" si="5"/>
        <v>100</v>
      </c>
      <c r="K67" s="76">
        <f t="shared" si="6"/>
        <v>0</v>
      </c>
      <c r="L67" s="76"/>
      <c r="M67" s="76"/>
      <c r="N67" s="56"/>
      <c r="O67" s="76"/>
      <c r="P67" s="76"/>
      <c r="Q67" s="56">
        <f t="shared" si="7"/>
        <v>0</v>
      </c>
    </row>
    <row r="68" spans="1:17">
      <c r="C68" s="109">
        <v>13</v>
      </c>
      <c r="D68" s="890" t="s">
        <v>1025</v>
      </c>
      <c r="E68" s="76"/>
      <c r="F68" s="76"/>
      <c r="G68" s="76">
        <v>1</v>
      </c>
      <c r="H68" s="76">
        <v>2013</v>
      </c>
      <c r="I68" s="76">
        <v>52</v>
      </c>
      <c r="J68" s="76">
        <f t="shared" si="5"/>
        <v>100</v>
      </c>
      <c r="K68" s="76">
        <f t="shared" si="6"/>
        <v>0</v>
      </c>
      <c r="L68" s="76"/>
      <c r="M68" s="76"/>
      <c r="N68" s="56"/>
      <c r="O68" s="76"/>
      <c r="P68" s="76"/>
      <c r="Q68" s="56">
        <f t="shared" si="7"/>
        <v>0</v>
      </c>
    </row>
    <row r="69" spans="1:17">
      <c r="C69" s="109">
        <v>14</v>
      </c>
      <c r="D69" s="890" t="s">
        <v>1026</v>
      </c>
      <c r="E69" s="76"/>
      <c r="F69" s="76"/>
      <c r="G69" s="76">
        <v>15</v>
      </c>
      <c r="H69" s="76">
        <v>2019</v>
      </c>
      <c r="I69" s="76">
        <v>1035</v>
      </c>
      <c r="J69" s="76">
        <f t="shared" si="5"/>
        <v>85.800000000000011</v>
      </c>
      <c r="K69" s="76">
        <f t="shared" si="6"/>
        <v>146.96999999999991</v>
      </c>
      <c r="L69" s="76"/>
      <c r="M69" s="76"/>
      <c r="N69" s="56"/>
      <c r="O69" s="76"/>
      <c r="P69" s="76"/>
      <c r="Q69" s="56">
        <f t="shared" si="7"/>
        <v>0</v>
      </c>
    </row>
    <row r="70" spans="1:17" ht="27">
      <c r="C70" s="109"/>
      <c r="D70" s="792" t="s">
        <v>641</v>
      </c>
      <c r="E70" s="76"/>
      <c r="F70" s="76"/>
      <c r="G70" s="814">
        <f>SUMIF(J56:J69,"&lt;100",G56:G69)</f>
        <v>15</v>
      </c>
      <c r="H70" s="76"/>
      <c r="I70" s="76"/>
      <c r="K70" s="76"/>
      <c r="L70" s="76"/>
      <c r="M70" s="76"/>
      <c r="N70" s="56"/>
      <c r="O70" s="76"/>
      <c r="P70" s="76"/>
      <c r="Q70" s="56"/>
    </row>
    <row r="71" spans="1:17" ht="42.75">
      <c r="A71" s="586"/>
      <c r="B71" s="586"/>
      <c r="C71" s="583">
        <v>2</v>
      </c>
      <c r="D71" s="584" t="s">
        <v>451</v>
      </c>
      <c r="E71" s="584"/>
      <c r="F71" s="585"/>
      <c r="G71" s="587">
        <f>SUM(G72:G89)</f>
        <v>88</v>
      </c>
      <c r="H71" s="586"/>
      <c r="I71" s="586"/>
      <c r="J71" s="586"/>
      <c r="K71" s="586"/>
      <c r="L71" s="587">
        <f>SUM(L72:L90)</f>
        <v>0</v>
      </c>
      <c r="M71" s="586"/>
      <c r="N71" s="587">
        <f>SUM(N72:N90)</f>
        <v>0</v>
      </c>
      <c r="O71" s="587">
        <f>SUM(O72:O90)</f>
        <v>5</v>
      </c>
      <c r="P71" s="586"/>
      <c r="Q71" s="587">
        <f>SUM(Q72:Q90)</f>
        <v>300</v>
      </c>
    </row>
    <row r="72" spans="1:17" ht="14.25">
      <c r="C72" s="109">
        <v>1</v>
      </c>
      <c r="D72" s="76" t="s">
        <v>1027</v>
      </c>
      <c r="E72" s="82"/>
      <c r="F72" s="76"/>
      <c r="G72" s="76">
        <v>2</v>
      </c>
      <c r="H72" s="76">
        <v>2006</v>
      </c>
      <c r="I72" s="76">
        <v>170</v>
      </c>
      <c r="J72" s="76">
        <f t="shared" ref="J72:J89" si="8">IF(($J$14-H72)*J$54&gt;100,100,($J$14-H72)*J$54)</f>
        <v>100</v>
      </c>
      <c r="K72" s="76">
        <f>IF(J72=100,0,I72-I72*J72%)</f>
        <v>0</v>
      </c>
      <c r="L72" s="76"/>
      <c r="M72" s="76"/>
      <c r="N72" s="56">
        <f>+L72*M72</f>
        <v>0</v>
      </c>
      <c r="O72" s="76"/>
      <c r="P72" s="76"/>
      <c r="Q72" s="56">
        <f>+O72*P72</f>
        <v>0</v>
      </c>
    </row>
    <row r="73" spans="1:17" ht="14.25">
      <c r="C73" s="109">
        <v>2</v>
      </c>
      <c r="D73" s="76" t="s">
        <v>1028</v>
      </c>
      <c r="E73" s="82"/>
      <c r="F73" s="76"/>
      <c r="G73" s="76">
        <v>1</v>
      </c>
      <c r="H73" s="76">
        <v>1999</v>
      </c>
      <c r="I73" s="76">
        <v>302</v>
      </c>
      <c r="J73" s="76">
        <f t="shared" si="8"/>
        <v>100</v>
      </c>
      <c r="K73" s="76">
        <f t="shared" ref="K73:K89" si="9">IF(J73=100,0,I73-I73*J73%)</f>
        <v>0</v>
      </c>
      <c r="L73" s="76"/>
      <c r="M73" s="76"/>
      <c r="N73" s="56"/>
      <c r="O73" s="76"/>
      <c r="P73" s="76"/>
      <c r="Q73" s="56">
        <f t="shared" ref="Q73:Q84" si="10">+O73*P73</f>
        <v>0</v>
      </c>
    </row>
    <row r="74" spans="1:17" ht="14.25">
      <c r="C74" s="109">
        <v>3</v>
      </c>
      <c r="D74" s="76" t="s">
        <v>1029</v>
      </c>
      <c r="E74" s="82"/>
      <c r="F74" s="76"/>
      <c r="G74" s="76">
        <v>1</v>
      </c>
      <c r="H74" s="76">
        <v>2006</v>
      </c>
      <c r="I74" s="76">
        <v>3720</v>
      </c>
      <c r="J74" s="76">
        <f t="shared" si="8"/>
        <v>100</v>
      </c>
      <c r="K74" s="76">
        <f t="shared" si="9"/>
        <v>0</v>
      </c>
      <c r="L74" s="76"/>
      <c r="M74" s="76"/>
      <c r="N74" s="56"/>
      <c r="O74" s="76"/>
      <c r="P74" s="76"/>
      <c r="Q74" s="56">
        <f t="shared" si="10"/>
        <v>0</v>
      </c>
    </row>
    <row r="75" spans="1:17" ht="14.25">
      <c r="C75" s="109">
        <v>4</v>
      </c>
      <c r="D75" s="76" t="s">
        <v>1030</v>
      </c>
      <c r="E75" s="82"/>
      <c r="F75" s="76"/>
      <c r="G75" s="76">
        <v>10</v>
      </c>
      <c r="H75" s="76">
        <v>2008</v>
      </c>
      <c r="I75" s="76">
        <v>2527</v>
      </c>
      <c r="J75" s="76">
        <f t="shared" si="8"/>
        <v>100</v>
      </c>
      <c r="K75" s="76">
        <f t="shared" si="9"/>
        <v>0</v>
      </c>
      <c r="L75" s="76"/>
      <c r="M75" s="76"/>
      <c r="N75" s="56"/>
      <c r="O75" s="76"/>
      <c r="P75" s="76"/>
      <c r="Q75" s="56">
        <f t="shared" si="10"/>
        <v>0</v>
      </c>
    </row>
    <row r="76" spans="1:17" ht="14.25">
      <c r="C76" s="109">
        <v>5</v>
      </c>
      <c r="D76" s="76" t="s">
        <v>1031</v>
      </c>
      <c r="E76" s="82"/>
      <c r="F76" s="76"/>
      <c r="G76" s="76">
        <v>2</v>
      </c>
      <c r="H76" s="76">
        <v>1999</v>
      </c>
      <c r="I76" s="76">
        <v>234</v>
      </c>
      <c r="J76" s="76">
        <f t="shared" si="8"/>
        <v>100</v>
      </c>
      <c r="K76" s="76">
        <f t="shared" si="9"/>
        <v>0</v>
      </c>
      <c r="L76" s="76"/>
      <c r="M76" s="76"/>
      <c r="N76" s="56"/>
      <c r="O76" s="76"/>
      <c r="P76" s="76"/>
      <c r="Q76" s="56">
        <f t="shared" si="10"/>
        <v>0</v>
      </c>
    </row>
    <row r="77" spans="1:17" ht="14.25">
      <c r="C77" s="109">
        <v>6</v>
      </c>
      <c r="D77" s="76" t="s">
        <v>1032</v>
      </c>
      <c r="E77" s="82"/>
      <c r="F77" s="76"/>
      <c r="G77" s="76">
        <v>2</v>
      </c>
      <c r="H77" s="76">
        <v>2019</v>
      </c>
      <c r="I77" s="76">
        <v>652</v>
      </c>
      <c r="J77" s="76">
        <f t="shared" si="8"/>
        <v>85.800000000000011</v>
      </c>
      <c r="K77" s="76">
        <f t="shared" si="9"/>
        <v>92.583999999999946</v>
      </c>
      <c r="L77" s="76"/>
      <c r="M77" s="76"/>
      <c r="N77" s="56"/>
      <c r="O77" s="76"/>
      <c r="P77" s="76"/>
      <c r="Q77" s="56">
        <f t="shared" si="10"/>
        <v>0</v>
      </c>
    </row>
    <row r="78" spans="1:17" ht="14.25">
      <c r="C78" s="109">
        <v>7</v>
      </c>
      <c r="D78" s="76" t="s">
        <v>1033</v>
      </c>
      <c r="E78" s="82"/>
      <c r="F78" s="76"/>
      <c r="G78" s="76">
        <v>38</v>
      </c>
      <c r="H78" s="76">
        <v>2008</v>
      </c>
      <c r="I78" s="76">
        <v>1943</v>
      </c>
      <c r="J78" s="76">
        <f t="shared" si="8"/>
        <v>100</v>
      </c>
      <c r="K78" s="76">
        <f t="shared" si="9"/>
        <v>0</v>
      </c>
      <c r="L78" s="76"/>
      <c r="M78" s="76"/>
      <c r="N78" s="56"/>
      <c r="O78" s="76"/>
      <c r="P78" s="76"/>
      <c r="Q78" s="56">
        <f t="shared" si="10"/>
        <v>0</v>
      </c>
    </row>
    <row r="79" spans="1:17" ht="14.25">
      <c r="C79" s="109">
        <v>8</v>
      </c>
      <c r="D79" s="76" t="s">
        <v>1034</v>
      </c>
      <c r="E79" s="82"/>
      <c r="F79" s="76"/>
      <c r="G79" s="76">
        <v>1</v>
      </c>
      <c r="H79" s="76">
        <v>2019</v>
      </c>
      <c r="I79" s="76">
        <v>444</v>
      </c>
      <c r="J79" s="76">
        <f t="shared" si="8"/>
        <v>85.800000000000011</v>
      </c>
      <c r="K79" s="76">
        <f t="shared" si="9"/>
        <v>63.047999999999945</v>
      </c>
      <c r="L79" s="76"/>
      <c r="M79" s="76"/>
      <c r="N79" s="56">
        <f>+L79*M79</f>
        <v>0</v>
      </c>
      <c r="O79" s="76"/>
      <c r="P79" s="76"/>
      <c r="Q79" s="56">
        <f t="shared" si="10"/>
        <v>0</v>
      </c>
    </row>
    <row r="80" spans="1:17" ht="14.25">
      <c r="C80" s="109">
        <v>9</v>
      </c>
      <c r="D80" s="76" t="s">
        <v>1035</v>
      </c>
      <c r="E80" s="82"/>
      <c r="F80" s="76"/>
      <c r="G80" s="76">
        <v>5</v>
      </c>
      <c r="H80" s="76">
        <v>2019</v>
      </c>
      <c r="I80" s="76">
        <v>291</v>
      </c>
      <c r="J80" s="76">
        <f t="shared" si="8"/>
        <v>85.800000000000011</v>
      </c>
      <c r="K80" s="76">
        <f t="shared" si="9"/>
        <v>41.321999999999974</v>
      </c>
      <c r="L80" s="76"/>
      <c r="M80" s="76"/>
      <c r="N80" s="56">
        <f>+L80*M80</f>
        <v>0</v>
      </c>
      <c r="O80" s="76"/>
      <c r="P80" s="76"/>
      <c r="Q80" s="56">
        <f t="shared" si="10"/>
        <v>0</v>
      </c>
    </row>
    <row r="81" spans="1:17" ht="14.25">
      <c r="C81" s="109">
        <v>10</v>
      </c>
      <c r="D81" s="76" t="s">
        <v>1036</v>
      </c>
      <c r="E81" s="82"/>
      <c r="F81" s="76"/>
      <c r="G81" s="76">
        <v>1</v>
      </c>
      <c r="H81" s="76">
        <v>2004</v>
      </c>
      <c r="I81" s="76">
        <v>131</v>
      </c>
      <c r="J81" s="76">
        <f t="shared" si="8"/>
        <v>100</v>
      </c>
      <c r="K81" s="76">
        <f t="shared" si="9"/>
        <v>0</v>
      </c>
      <c r="L81" s="76"/>
      <c r="M81" s="76"/>
      <c r="N81" s="56"/>
      <c r="O81" s="76"/>
      <c r="P81" s="76"/>
      <c r="Q81" s="56">
        <f t="shared" si="10"/>
        <v>0</v>
      </c>
    </row>
    <row r="82" spans="1:17" ht="14.25">
      <c r="C82" s="109">
        <v>11</v>
      </c>
      <c r="D82" s="76" t="s">
        <v>1037</v>
      </c>
      <c r="E82" s="82"/>
      <c r="F82" s="76"/>
      <c r="G82" s="76">
        <v>2</v>
      </c>
      <c r="H82" s="76">
        <v>2007</v>
      </c>
      <c r="I82" s="76">
        <v>124</v>
      </c>
      <c r="J82" s="76">
        <f t="shared" si="8"/>
        <v>100</v>
      </c>
      <c r="K82" s="76">
        <f t="shared" si="9"/>
        <v>0</v>
      </c>
      <c r="L82" s="76"/>
      <c r="M82" s="76"/>
      <c r="N82" s="56"/>
      <c r="O82" s="76"/>
      <c r="P82" s="76"/>
      <c r="Q82" s="56">
        <f t="shared" si="10"/>
        <v>0</v>
      </c>
    </row>
    <row r="83" spans="1:17" ht="14.25">
      <c r="C83" s="109">
        <v>12</v>
      </c>
      <c r="D83" s="76" t="s">
        <v>1038</v>
      </c>
      <c r="E83" s="82"/>
      <c r="F83" s="76"/>
      <c r="G83" s="76">
        <v>1</v>
      </c>
      <c r="H83" s="76">
        <v>1997</v>
      </c>
      <c r="I83" s="76">
        <v>95</v>
      </c>
      <c r="J83" s="76">
        <f t="shared" si="8"/>
        <v>100</v>
      </c>
      <c r="K83" s="76">
        <f t="shared" si="9"/>
        <v>0</v>
      </c>
      <c r="L83" s="76"/>
      <c r="M83" s="76"/>
      <c r="N83" s="56"/>
      <c r="O83" s="76"/>
      <c r="P83" s="76"/>
      <c r="Q83" s="56">
        <f t="shared" si="10"/>
        <v>0</v>
      </c>
    </row>
    <row r="84" spans="1:17">
      <c r="C84" s="109">
        <v>13</v>
      </c>
      <c r="D84" s="76" t="s">
        <v>1039</v>
      </c>
      <c r="E84" s="76"/>
      <c r="F84" s="76"/>
      <c r="G84" s="76">
        <v>1</v>
      </c>
      <c r="H84" s="76">
        <v>1996</v>
      </c>
      <c r="I84" s="76">
        <v>2210</v>
      </c>
      <c r="J84" s="76">
        <f t="shared" si="8"/>
        <v>100</v>
      </c>
      <c r="K84" s="76">
        <f t="shared" si="9"/>
        <v>0</v>
      </c>
      <c r="L84" s="76"/>
      <c r="M84" s="76"/>
      <c r="N84" s="56"/>
      <c r="O84" s="76"/>
      <c r="P84" s="76"/>
      <c r="Q84" s="56">
        <f t="shared" si="10"/>
        <v>0</v>
      </c>
    </row>
    <row r="85" spans="1:17">
      <c r="C85" s="109">
        <v>14</v>
      </c>
      <c r="D85" s="76" t="s">
        <v>1040</v>
      </c>
      <c r="E85" s="76"/>
      <c r="F85" s="76"/>
      <c r="G85" s="76">
        <v>1</v>
      </c>
      <c r="H85" s="76">
        <v>2022</v>
      </c>
      <c r="I85" s="76">
        <v>249</v>
      </c>
      <c r="J85" s="76">
        <f t="shared" si="8"/>
        <v>42.900000000000006</v>
      </c>
      <c r="K85" s="76">
        <f t="shared" si="9"/>
        <v>142.17899999999997</v>
      </c>
      <c r="L85" s="76"/>
      <c r="M85" s="76"/>
      <c r="N85" s="56"/>
      <c r="O85" s="76"/>
      <c r="P85" s="76"/>
      <c r="Q85" s="56"/>
    </row>
    <row r="86" spans="1:17">
      <c r="C86" s="109">
        <v>15</v>
      </c>
      <c r="D86" s="76" t="s">
        <v>1041</v>
      </c>
      <c r="E86" s="76"/>
      <c r="F86" s="76"/>
      <c r="G86" s="76">
        <v>1</v>
      </c>
      <c r="H86" s="76">
        <v>2022</v>
      </c>
      <c r="I86" s="76">
        <v>80</v>
      </c>
      <c r="J86" s="76">
        <f t="shared" si="8"/>
        <v>42.900000000000006</v>
      </c>
      <c r="K86" s="76">
        <f t="shared" si="9"/>
        <v>45.679999999999993</v>
      </c>
      <c r="L86" s="76"/>
      <c r="M86" s="76"/>
      <c r="N86" s="56"/>
      <c r="O86" s="76"/>
      <c r="P86" s="76"/>
      <c r="Q86" s="56"/>
    </row>
    <row r="87" spans="1:17">
      <c r="C87" s="109">
        <v>16</v>
      </c>
      <c r="D87" s="890" t="s">
        <v>1042</v>
      </c>
      <c r="E87" s="890"/>
      <c r="F87" s="76"/>
      <c r="G87" s="76">
        <v>9</v>
      </c>
      <c r="H87" s="76">
        <v>2023</v>
      </c>
      <c r="I87" s="76">
        <v>972</v>
      </c>
      <c r="J87" s="76">
        <f t="shared" si="8"/>
        <v>28.6</v>
      </c>
      <c r="K87" s="76">
        <f t="shared" si="9"/>
        <v>694.00800000000004</v>
      </c>
      <c r="L87" s="76"/>
      <c r="M87" s="76"/>
      <c r="N87" s="56"/>
      <c r="O87" s="76"/>
      <c r="P87" s="76"/>
      <c r="Q87" s="56"/>
    </row>
    <row r="88" spans="1:17">
      <c r="C88" s="109">
        <v>17</v>
      </c>
      <c r="D88" s="890" t="s">
        <v>1043</v>
      </c>
      <c r="E88" s="890"/>
      <c r="F88" s="76"/>
      <c r="G88" s="76">
        <v>9</v>
      </c>
      <c r="H88" s="76">
        <v>2023</v>
      </c>
      <c r="I88" s="76">
        <v>805</v>
      </c>
      <c r="J88" s="76">
        <f t="shared" si="8"/>
        <v>28.6</v>
      </c>
      <c r="K88" s="76">
        <f t="shared" si="9"/>
        <v>574.77</v>
      </c>
      <c r="L88" s="76"/>
      <c r="M88" s="76"/>
      <c r="N88" s="56"/>
      <c r="O88" s="76"/>
      <c r="P88" s="76"/>
      <c r="Q88" s="56"/>
    </row>
    <row r="89" spans="1:17">
      <c r="C89" s="109">
        <v>18</v>
      </c>
      <c r="D89" s="890" t="s">
        <v>1044</v>
      </c>
      <c r="E89" s="890"/>
      <c r="F89" s="76"/>
      <c r="G89" s="76">
        <v>1</v>
      </c>
      <c r="H89" s="76">
        <v>2023</v>
      </c>
      <c r="I89" s="76">
        <v>148</v>
      </c>
      <c r="J89" s="76">
        <f t="shared" si="8"/>
        <v>28.6</v>
      </c>
      <c r="K89" s="76">
        <f t="shared" si="9"/>
        <v>105.672</v>
      </c>
      <c r="L89" s="76"/>
      <c r="M89" s="76"/>
      <c r="N89" s="56"/>
      <c r="O89" s="76"/>
      <c r="P89" s="76"/>
      <c r="Q89" s="56"/>
    </row>
    <row r="90" spans="1:17">
      <c r="C90" s="109">
        <v>19</v>
      </c>
      <c r="D90" s="890" t="s">
        <v>1045</v>
      </c>
      <c r="E90" s="890"/>
      <c r="F90" s="76"/>
      <c r="G90" s="76"/>
      <c r="H90" s="76"/>
      <c r="I90" s="76"/>
      <c r="J90" s="76"/>
      <c r="K90" s="76"/>
      <c r="L90" s="76"/>
      <c r="M90" s="76"/>
      <c r="N90" s="56"/>
      <c r="O90" s="76">
        <v>5</v>
      </c>
      <c r="P90" s="76">
        <v>60</v>
      </c>
      <c r="Q90" s="56">
        <v>300</v>
      </c>
    </row>
    <row r="91" spans="1:17" ht="27">
      <c r="C91" s="109"/>
      <c r="D91" s="792" t="s">
        <v>641</v>
      </c>
      <c r="E91" s="76"/>
      <c r="F91" s="76"/>
      <c r="G91" s="814">
        <f>SUMIF(J72:J90,"&lt;100",G72:G90)</f>
        <v>29</v>
      </c>
      <c r="H91" s="76"/>
      <c r="I91" s="76"/>
      <c r="K91" s="76"/>
      <c r="L91" s="76"/>
      <c r="M91" s="76"/>
      <c r="N91" s="56"/>
      <c r="O91" s="76"/>
      <c r="P91" s="76"/>
      <c r="Q91" s="56"/>
    </row>
    <row r="92" spans="1:17" ht="28.5">
      <c r="A92" s="586"/>
      <c r="B92" s="586"/>
      <c r="C92" s="583">
        <v>3</v>
      </c>
      <c r="D92" s="584" t="s">
        <v>452</v>
      </c>
      <c r="E92" s="584"/>
      <c r="F92" s="585"/>
      <c r="G92" s="587">
        <f>SUM(G93:G126)</f>
        <v>125</v>
      </c>
      <c r="H92" s="586"/>
      <c r="I92" s="586"/>
      <c r="J92" s="586"/>
      <c r="K92" s="586"/>
      <c r="L92" s="587">
        <f>SUM(L93:L127)</f>
        <v>10</v>
      </c>
      <c r="M92" s="586"/>
      <c r="N92" s="587">
        <f>SUM(N93:N127)</f>
        <v>250</v>
      </c>
      <c r="O92" s="587">
        <f>SUM(O93:O128)</f>
        <v>0</v>
      </c>
      <c r="P92" s="586"/>
      <c r="Q92" s="587">
        <f>SUM(Q93:Q128)</f>
        <v>0</v>
      </c>
    </row>
    <row r="93" spans="1:17" ht="14.25">
      <c r="C93" s="109">
        <v>1</v>
      </c>
      <c r="D93" s="76" t="s">
        <v>1046</v>
      </c>
      <c r="E93" s="82"/>
      <c r="F93" s="76"/>
      <c r="G93" s="76">
        <v>1</v>
      </c>
      <c r="H93" s="76">
        <v>2012</v>
      </c>
      <c r="I93" s="76">
        <v>700</v>
      </c>
      <c r="J93" s="76">
        <f t="shared" ref="J93:J125" si="11">IF(($J$14-H93)*J$54&gt;100,100,($J$14-H93)*J$54)</f>
        <v>100</v>
      </c>
      <c r="K93" s="76">
        <f t="shared" ref="K93:K125" si="12">IF(J93=100,0,I93-I93*J93%)</f>
        <v>0</v>
      </c>
      <c r="L93" s="76"/>
      <c r="M93" s="76"/>
      <c r="N93" s="56">
        <f>+L93*M93</f>
        <v>0</v>
      </c>
      <c r="O93" s="76"/>
      <c r="P93" s="76"/>
      <c r="Q93" s="56">
        <f>+O93*P93</f>
        <v>0</v>
      </c>
    </row>
    <row r="94" spans="1:17" ht="14.25">
      <c r="C94" s="109">
        <v>2</v>
      </c>
      <c r="D94" s="76" t="s">
        <v>1047</v>
      </c>
      <c r="E94" s="82"/>
      <c r="F94" s="76"/>
      <c r="G94" s="76">
        <v>1</v>
      </c>
      <c r="H94" s="76">
        <v>2011</v>
      </c>
      <c r="I94" s="76">
        <v>35</v>
      </c>
      <c r="J94" s="76">
        <f t="shared" si="11"/>
        <v>100</v>
      </c>
      <c r="K94" s="76">
        <f t="shared" si="12"/>
        <v>0</v>
      </c>
      <c r="L94" s="76"/>
      <c r="M94" s="76"/>
      <c r="N94" s="56">
        <f>+L94*M94</f>
        <v>0</v>
      </c>
      <c r="O94" s="76"/>
      <c r="P94" s="76"/>
      <c r="Q94" s="56">
        <f t="shared" ref="Q94:Q126" si="13">+O94*P94</f>
        <v>0</v>
      </c>
    </row>
    <row r="95" spans="1:17" ht="14.25">
      <c r="C95" s="109">
        <v>3</v>
      </c>
      <c r="D95" s="76" t="s">
        <v>856</v>
      </c>
      <c r="E95" s="82"/>
      <c r="F95" s="76"/>
      <c r="G95" s="76">
        <v>2</v>
      </c>
      <c r="H95" s="76">
        <v>2017</v>
      </c>
      <c r="I95" s="76">
        <v>78</v>
      </c>
      <c r="J95" s="76">
        <f t="shared" si="11"/>
        <v>100</v>
      </c>
      <c r="K95" s="76">
        <f t="shared" si="12"/>
        <v>0</v>
      </c>
      <c r="L95" s="76"/>
      <c r="M95" s="76"/>
      <c r="N95" s="56"/>
      <c r="O95" s="76"/>
      <c r="P95" s="76"/>
      <c r="Q95" s="56">
        <f t="shared" si="13"/>
        <v>0</v>
      </c>
    </row>
    <row r="96" spans="1:17" ht="14.25">
      <c r="C96" s="109">
        <v>4</v>
      </c>
      <c r="D96" s="76" t="s">
        <v>856</v>
      </c>
      <c r="E96" s="82"/>
      <c r="F96" s="76"/>
      <c r="G96" s="76">
        <v>5</v>
      </c>
      <c r="H96" s="76">
        <v>2017</v>
      </c>
      <c r="I96" s="76">
        <v>122</v>
      </c>
      <c r="J96" s="76">
        <f t="shared" si="11"/>
        <v>100</v>
      </c>
      <c r="K96" s="76">
        <f t="shared" si="12"/>
        <v>0</v>
      </c>
      <c r="L96" s="76"/>
      <c r="M96" s="76"/>
      <c r="N96" s="56"/>
      <c r="O96" s="76"/>
      <c r="P96" s="76"/>
      <c r="Q96" s="56">
        <f t="shared" si="13"/>
        <v>0</v>
      </c>
    </row>
    <row r="97" spans="3:17" ht="14.25">
      <c r="C97" s="109">
        <v>5</v>
      </c>
      <c r="D97" s="76" t="s">
        <v>856</v>
      </c>
      <c r="E97" s="82"/>
      <c r="F97" s="76"/>
      <c r="G97" s="76">
        <v>30</v>
      </c>
      <c r="H97" s="76">
        <v>2018</v>
      </c>
      <c r="I97" s="76">
        <v>630</v>
      </c>
      <c r="J97" s="76">
        <f t="shared" si="11"/>
        <v>100</v>
      </c>
      <c r="K97" s="76">
        <f t="shared" si="12"/>
        <v>0</v>
      </c>
      <c r="L97" s="76"/>
      <c r="M97" s="76"/>
      <c r="N97" s="56"/>
      <c r="O97" s="76"/>
      <c r="P97" s="76"/>
      <c r="Q97" s="56">
        <f t="shared" si="13"/>
        <v>0</v>
      </c>
    </row>
    <row r="98" spans="3:17" ht="14.25">
      <c r="C98" s="109">
        <v>6</v>
      </c>
      <c r="D98" s="76" t="s">
        <v>856</v>
      </c>
      <c r="E98" s="82"/>
      <c r="F98" s="76"/>
      <c r="G98" s="76">
        <v>15</v>
      </c>
      <c r="H98" s="76">
        <v>2019</v>
      </c>
      <c r="I98" s="76">
        <v>660</v>
      </c>
      <c r="J98" s="76">
        <f t="shared" si="11"/>
        <v>85.800000000000011</v>
      </c>
      <c r="K98" s="76">
        <f t="shared" si="12"/>
        <v>93.719999999999914</v>
      </c>
      <c r="L98" s="76"/>
      <c r="M98" s="76"/>
      <c r="N98" s="56"/>
      <c r="O98" s="76"/>
      <c r="P98" s="76"/>
      <c r="Q98" s="56">
        <f t="shared" si="13"/>
        <v>0</v>
      </c>
    </row>
    <row r="99" spans="3:17" ht="14.25">
      <c r="C99" s="109">
        <v>7</v>
      </c>
      <c r="D99" s="76" t="s">
        <v>1048</v>
      </c>
      <c r="E99" s="82"/>
      <c r="F99" s="76"/>
      <c r="G99" s="76">
        <v>1</v>
      </c>
      <c r="H99" s="76">
        <v>2017</v>
      </c>
      <c r="I99" s="76">
        <v>260</v>
      </c>
      <c r="J99" s="76">
        <f t="shared" si="11"/>
        <v>100</v>
      </c>
      <c r="K99" s="76">
        <f t="shared" si="12"/>
        <v>0</v>
      </c>
      <c r="L99" s="76"/>
      <c r="M99" s="76"/>
      <c r="N99" s="56"/>
      <c r="O99" s="76"/>
      <c r="P99" s="76"/>
      <c r="Q99" s="56">
        <f t="shared" si="13"/>
        <v>0</v>
      </c>
    </row>
    <row r="100" spans="3:17" ht="14.25">
      <c r="C100" s="109">
        <v>8</v>
      </c>
      <c r="D100" s="76" t="s">
        <v>1049</v>
      </c>
      <c r="E100" s="82"/>
      <c r="F100" s="76"/>
      <c r="G100" s="76">
        <v>2</v>
      </c>
      <c r="H100" s="76">
        <v>2014</v>
      </c>
      <c r="I100" s="76">
        <v>273</v>
      </c>
      <c r="J100" s="76">
        <f t="shared" si="11"/>
        <v>100</v>
      </c>
      <c r="K100" s="76">
        <f t="shared" si="12"/>
        <v>0</v>
      </c>
      <c r="L100" s="76"/>
      <c r="M100" s="76"/>
      <c r="N100" s="56"/>
      <c r="O100" s="76"/>
      <c r="P100" s="76"/>
      <c r="Q100" s="56">
        <f t="shared" si="13"/>
        <v>0</v>
      </c>
    </row>
    <row r="101" spans="3:17" ht="14.25">
      <c r="C101" s="109">
        <v>9</v>
      </c>
      <c r="D101" s="76" t="s">
        <v>1050</v>
      </c>
      <c r="E101" s="82"/>
      <c r="F101" s="76"/>
      <c r="G101" s="76">
        <v>8</v>
      </c>
      <c r="H101" s="76">
        <v>2021</v>
      </c>
      <c r="I101" s="76">
        <v>192</v>
      </c>
      <c r="J101" s="76">
        <f t="shared" si="11"/>
        <v>57.2</v>
      </c>
      <c r="K101" s="76">
        <f t="shared" si="12"/>
        <v>82.175999999999988</v>
      </c>
      <c r="L101" s="76"/>
      <c r="M101" s="76"/>
      <c r="N101" s="56"/>
      <c r="O101" s="76"/>
      <c r="P101" s="76"/>
      <c r="Q101" s="56">
        <f t="shared" si="13"/>
        <v>0</v>
      </c>
    </row>
    <row r="102" spans="3:17" ht="14.25">
      <c r="C102" s="109">
        <v>10</v>
      </c>
      <c r="D102" s="76" t="s">
        <v>1051</v>
      </c>
      <c r="E102" s="82"/>
      <c r="F102" s="76"/>
      <c r="G102" s="76">
        <v>1</v>
      </c>
      <c r="H102" s="76">
        <v>1997</v>
      </c>
      <c r="I102" s="76">
        <v>20</v>
      </c>
      <c r="J102" s="76">
        <f t="shared" si="11"/>
        <v>100</v>
      </c>
      <c r="K102" s="76">
        <f t="shared" si="12"/>
        <v>0</v>
      </c>
      <c r="L102" s="76"/>
      <c r="M102" s="76"/>
      <c r="N102" s="56"/>
      <c r="O102" s="76"/>
      <c r="P102" s="76"/>
      <c r="Q102" s="56">
        <f t="shared" si="13"/>
        <v>0</v>
      </c>
    </row>
    <row r="103" spans="3:17" ht="14.25">
      <c r="C103" s="109">
        <v>11</v>
      </c>
      <c r="D103" s="76" t="s">
        <v>1052</v>
      </c>
      <c r="E103" s="82"/>
      <c r="F103" s="76"/>
      <c r="G103" s="76">
        <v>1</v>
      </c>
      <c r="H103" s="76">
        <v>2021</v>
      </c>
      <c r="I103" s="76">
        <v>27</v>
      </c>
      <c r="J103" s="76">
        <f t="shared" si="11"/>
        <v>57.2</v>
      </c>
      <c r="K103" s="76">
        <f t="shared" si="12"/>
        <v>11.555999999999997</v>
      </c>
      <c r="L103" s="76"/>
      <c r="M103" s="76"/>
      <c r="N103" s="56"/>
      <c r="O103" s="76"/>
      <c r="P103" s="76"/>
      <c r="Q103" s="56">
        <f t="shared" si="13"/>
        <v>0</v>
      </c>
    </row>
    <row r="104" spans="3:17" ht="14.25">
      <c r="C104" s="109">
        <v>12</v>
      </c>
      <c r="D104" s="76" t="s">
        <v>1052</v>
      </c>
      <c r="E104" s="82"/>
      <c r="F104" s="76"/>
      <c r="G104" s="76">
        <v>1</v>
      </c>
      <c r="H104" s="76">
        <v>2021</v>
      </c>
      <c r="I104" s="76">
        <v>47</v>
      </c>
      <c r="J104" s="76">
        <f t="shared" si="11"/>
        <v>57.2</v>
      </c>
      <c r="K104" s="76">
        <f t="shared" si="12"/>
        <v>20.115999999999996</v>
      </c>
      <c r="L104" s="76"/>
      <c r="M104" s="76"/>
      <c r="N104" s="56"/>
      <c r="O104" s="76"/>
      <c r="P104" s="76"/>
      <c r="Q104" s="56">
        <f t="shared" si="13"/>
        <v>0</v>
      </c>
    </row>
    <row r="105" spans="3:17" ht="14.25">
      <c r="C105" s="109">
        <v>13</v>
      </c>
      <c r="D105" s="76" t="s">
        <v>1053</v>
      </c>
      <c r="E105" s="82"/>
      <c r="F105" s="76"/>
      <c r="G105" s="76">
        <v>2</v>
      </c>
      <c r="H105" s="76">
        <v>2013</v>
      </c>
      <c r="I105" s="76">
        <v>216</v>
      </c>
      <c r="J105" s="76">
        <f t="shared" si="11"/>
        <v>100</v>
      </c>
      <c r="K105" s="76">
        <f t="shared" si="12"/>
        <v>0</v>
      </c>
      <c r="L105" s="76"/>
      <c r="M105" s="76"/>
      <c r="N105" s="56"/>
      <c r="O105" s="76"/>
      <c r="P105" s="76"/>
      <c r="Q105" s="56">
        <f t="shared" si="13"/>
        <v>0</v>
      </c>
    </row>
    <row r="106" spans="3:17" ht="14.25">
      <c r="C106" s="109">
        <v>14</v>
      </c>
      <c r="D106" s="76" t="s">
        <v>1054</v>
      </c>
      <c r="E106" s="82"/>
      <c r="F106" s="76"/>
      <c r="G106" s="76">
        <v>2</v>
      </c>
      <c r="H106" s="76">
        <v>2012</v>
      </c>
      <c r="I106" s="76">
        <v>88</v>
      </c>
      <c r="J106" s="76">
        <f t="shared" si="11"/>
        <v>100</v>
      </c>
      <c r="K106" s="76">
        <f t="shared" si="12"/>
        <v>0</v>
      </c>
      <c r="L106" s="76"/>
      <c r="M106" s="76"/>
      <c r="N106" s="56"/>
      <c r="O106" s="76"/>
      <c r="P106" s="76"/>
      <c r="Q106" s="56">
        <f t="shared" si="13"/>
        <v>0</v>
      </c>
    </row>
    <row r="107" spans="3:17" ht="14.25">
      <c r="C107" s="109">
        <v>15</v>
      </c>
      <c r="D107" s="76" t="s">
        <v>1054</v>
      </c>
      <c r="E107" s="82"/>
      <c r="F107" s="76"/>
      <c r="G107" s="76">
        <v>1</v>
      </c>
      <c r="H107" s="76">
        <v>2012</v>
      </c>
      <c r="I107" s="76">
        <v>85</v>
      </c>
      <c r="J107" s="76">
        <f t="shared" si="11"/>
        <v>100</v>
      </c>
      <c r="K107" s="76">
        <f t="shared" si="12"/>
        <v>0</v>
      </c>
      <c r="L107" s="76"/>
      <c r="M107" s="76"/>
      <c r="N107" s="56"/>
      <c r="O107" s="76"/>
      <c r="P107" s="76"/>
      <c r="Q107" s="56">
        <f t="shared" si="13"/>
        <v>0</v>
      </c>
    </row>
    <row r="108" spans="3:17" ht="14.25">
      <c r="C108" s="109">
        <v>16</v>
      </c>
      <c r="D108" s="76" t="s">
        <v>1055</v>
      </c>
      <c r="E108" s="82"/>
      <c r="F108" s="76"/>
      <c r="G108" s="76">
        <v>1</v>
      </c>
      <c r="H108" s="76">
        <v>2012</v>
      </c>
      <c r="I108" s="76">
        <v>2741</v>
      </c>
      <c r="J108" s="76">
        <f t="shared" si="11"/>
        <v>100</v>
      </c>
      <c r="K108" s="76">
        <f t="shared" si="12"/>
        <v>0</v>
      </c>
      <c r="L108" s="76"/>
      <c r="M108" s="76"/>
      <c r="N108" s="56"/>
      <c r="O108" s="76"/>
      <c r="P108" s="76"/>
      <c r="Q108" s="56">
        <f t="shared" si="13"/>
        <v>0</v>
      </c>
    </row>
    <row r="109" spans="3:17" ht="14.25">
      <c r="C109" s="109">
        <v>17</v>
      </c>
      <c r="D109" s="76" t="s">
        <v>1056</v>
      </c>
      <c r="E109" s="82"/>
      <c r="F109" s="76"/>
      <c r="G109" s="76">
        <v>2</v>
      </c>
      <c r="H109" s="76">
        <v>2018</v>
      </c>
      <c r="I109" s="76">
        <v>240</v>
      </c>
      <c r="J109" s="76">
        <f t="shared" si="11"/>
        <v>100</v>
      </c>
      <c r="K109" s="76">
        <f t="shared" si="12"/>
        <v>0</v>
      </c>
      <c r="L109" s="76"/>
      <c r="M109" s="76"/>
      <c r="N109" s="56"/>
      <c r="O109" s="76"/>
      <c r="P109" s="76"/>
      <c r="Q109" s="56">
        <f t="shared" si="13"/>
        <v>0</v>
      </c>
    </row>
    <row r="110" spans="3:17" ht="14.25">
      <c r="C110" s="109">
        <v>18</v>
      </c>
      <c r="D110" s="76" t="s">
        <v>1057</v>
      </c>
      <c r="E110" s="82"/>
      <c r="F110" s="76"/>
      <c r="G110" s="76">
        <v>1</v>
      </c>
      <c r="H110" s="76">
        <v>2008</v>
      </c>
      <c r="I110" s="76">
        <v>2292</v>
      </c>
      <c r="J110" s="76">
        <f t="shared" si="11"/>
        <v>100</v>
      </c>
      <c r="K110" s="76">
        <f t="shared" si="12"/>
        <v>0</v>
      </c>
      <c r="L110" s="76"/>
      <c r="M110" s="76"/>
      <c r="N110" s="56"/>
      <c r="O110" s="76"/>
      <c r="P110" s="76"/>
      <c r="Q110" s="56">
        <f t="shared" si="13"/>
        <v>0</v>
      </c>
    </row>
    <row r="111" spans="3:17" ht="14.25">
      <c r="C111" s="109">
        <v>19</v>
      </c>
      <c r="D111" s="76" t="s">
        <v>1058</v>
      </c>
      <c r="E111" s="82"/>
      <c r="F111" s="76"/>
      <c r="G111" s="76">
        <v>1</v>
      </c>
      <c r="H111" s="76">
        <v>1997</v>
      </c>
      <c r="I111" s="76">
        <v>195</v>
      </c>
      <c r="J111" s="76">
        <f t="shared" si="11"/>
        <v>100</v>
      </c>
      <c r="K111" s="76">
        <f t="shared" si="12"/>
        <v>0</v>
      </c>
      <c r="L111" s="76"/>
      <c r="M111" s="76"/>
      <c r="N111" s="56"/>
      <c r="O111" s="76"/>
      <c r="P111" s="76"/>
      <c r="Q111" s="56">
        <f t="shared" si="13"/>
        <v>0</v>
      </c>
    </row>
    <row r="112" spans="3:17" ht="14.25">
      <c r="C112" s="109">
        <v>20</v>
      </c>
      <c r="D112" s="76" t="s">
        <v>1059</v>
      </c>
      <c r="E112" s="82"/>
      <c r="F112" s="76"/>
      <c r="G112" s="76">
        <v>1</v>
      </c>
      <c r="H112" s="76">
        <v>1997</v>
      </c>
      <c r="I112" s="76">
        <v>2410</v>
      </c>
      <c r="J112" s="76">
        <f t="shared" si="11"/>
        <v>100</v>
      </c>
      <c r="K112" s="76">
        <f t="shared" si="12"/>
        <v>0</v>
      </c>
      <c r="L112" s="76"/>
      <c r="M112" s="76"/>
      <c r="N112" s="56"/>
      <c r="O112" s="76"/>
      <c r="P112" s="76"/>
      <c r="Q112" s="56">
        <f t="shared" si="13"/>
        <v>0</v>
      </c>
    </row>
    <row r="113" spans="3:17" ht="14.25">
      <c r="C113" s="109">
        <v>21</v>
      </c>
      <c r="D113" s="76" t="s">
        <v>1060</v>
      </c>
      <c r="E113" s="82"/>
      <c r="F113" s="76"/>
      <c r="G113" s="76">
        <v>1</v>
      </c>
      <c r="H113" s="76">
        <v>1997</v>
      </c>
      <c r="I113" s="76">
        <v>390</v>
      </c>
      <c r="J113" s="76">
        <f t="shared" si="11"/>
        <v>100</v>
      </c>
      <c r="K113" s="76">
        <f t="shared" si="12"/>
        <v>0</v>
      </c>
      <c r="L113" s="76"/>
      <c r="M113" s="76"/>
      <c r="N113" s="56"/>
      <c r="O113" s="76"/>
      <c r="P113" s="76"/>
      <c r="Q113" s="56">
        <f t="shared" si="13"/>
        <v>0</v>
      </c>
    </row>
    <row r="114" spans="3:17" ht="14.25">
      <c r="C114" s="109">
        <v>22</v>
      </c>
      <c r="D114" s="76" t="s">
        <v>1061</v>
      </c>
      <c r="E114" s="82"/>
      <c r="F114" s="76"/>
      <c r="G114" s="76">
        <v>1</v>
      </c>
      <c r="H114" s="76">
        <v>2012</v>
      </c>
      <c r="I114" s="76">
        <v>600</v>
      </c>
      <c r="J114" s="76">
        <f t="shared" si="11"/>
        <v>100</v>
      </c>
      <c r="K114" s="76">
        <f t="shared" si="12"/>
        <v>0</v>
      </c>
      <c r="L114" s="76"/>
      <c r="M114" s="76"/>
      <c r="N114" s="56"/>
      <c r="O114" s="76"/>
      <c r="P114" s="76"/>
      <c r="Q114" s="56">
        <f t="shared" si="13"/>
        <v>0</v>
      </c>
    </row>
    <row r="115" spans="3:17" ht="14.25">
      <c r="C115" s="109">
        <v>23</v>
      </c>
      <c r="D115" s="76" t="s">
        <v>1062</v>
      </c>
      <c r="E115" s="82"/>
      <c r="F115" s="76"/>
      <c r="G115" s="76">
        <v>1</v>
      </c>
      <c r="H115" s="76">
        <v>2012</v>
      </c>
      <c r="I115" s="76">
        <v>220</v>
      </c>
      <c r="J115" s="76">
        <f t="shared" si="11"/>
        <v>100</v>
      </c>
      <c r="K115" s="76">
        <f t="shared" si="12"/>
        <v>0</v>
      </c>
      <c r="L115" s="76"/>
      <c r="M115" s="76"/>
      <c r="N115" s="56"/>
      <c r="O115" s="76"/>
      <c r="P115" s="76"/>
      <c r="Q115" s="56">
        <f t="shared" si="13"/>
        <v>0</v>
      </c>
    </row>
    <row r="116" spans="3:17" ht="14.25">
      <c r="C116" s="109">
        <v>24</v>
      </c>
      <c r="D116" s="76" t="s">
        <v>1063</v>
      </c>
      <c r="E116" s="82"/>
      <c r="F116" s="76"/>
      <c r="G116" s="76">
        <v>1</v>
      </c>
      <c r="H116" s="76">
        <v>2008</v>
      </c>
      <c r="I116" s="76">
        <v>379</v>
      </c>
      <c r="J116" s="76">
        <f t="shared" si="11"/>
        <v>100</v>
      </c>
      <c r="K116" s="76">
        <f t="shared" si="12"/>
        <v>0</v>
      </c>
      <c r="L116" s="76"/>
      <c r="M116" s="76"/>
      <c r="N116" s="56"/>
      <c r="O116" s="76"/>
      <c r="P116" s="76"/>
      <c r="Q116" s="56">
        <f t="shared" si="13"/>
        <v>0</v>
      </c>
    </row>
    <row r="117" spans="3:17" ht="14.25">
      <c r="C117" s="109">
        <v>25</v>
      </c>
      <c r="D117" s="76" t="s">
        <v>1064</v>
      </c>
      <c r="E117" s="82"/>
      <c r="F117" s="76"/>
      <c r="G117" s="76">
        <v>1</v>
      </c>
      <c r="H117" s="76">
        <v>2010</v>
      </c>
      <c r="I117" s="76">
        <v>700</v>
      </c>
      <c r="J117" s="76">
        <f t="shared" si="11"/>
        <v>100</v>
      </c>
      <c r="K117" s="76">
        <f t="shared" si="12"/>
        <v>0</v>
      </c>
      <c r="L117" s="76"/>
      <c r="M117" s="76"/>
      <c r="N117" s="56"/>
      <c r="O117" s="76"/>
      <c r="P117" s="76"/>
      <c r="Q117" s="56">
        <f t="shared" si="13"/>
        <v>0</v>
      </c>
    </row>
    <row r="118" spans="3:17" ht="14.25">
      <c r="C118" s="109">
        <v>26</v>
      </c>
      <c r="D118" s="76" t="s">
        <v>1065</v>
      </c>
      <c r="E118" s="82"/>
      <c r="F118" s="76"/>
      <c r="G118" s="76">
        <v>1</v>
      </c>
      <c r="H118" s="76">
        <v>1997</v>
      </c>
      <c r="I118" s="76">
        <v>750</v>
      </c>
      <c r="J118" s="76">
        <f t="shared" si="11"/>
        <v>100</v>
      </c>
      <c r="K118" s="76">
        <f t="shared" si="12"/>
        <v>0</v>
      </c>
      <c r="L118" s="76"/>
      <c r="M118" s="76"/>
      <c r="N118" s="56"/>
      <c r="O118" s="76"/>
      <c r="P118" s="76"/>
      <c r="Q118" s="56">
        <f t="shared" si="13"/>
        <v>0</v>
      </c>
    </row>
    <row r="119" spans="3:17" ht="14.25">
      <c r="C119" s="109">
        <v>27</v>
      </c>
      <c r="D119" s="76" t="s">
        <v>1066</v>
      </c>
      <c r="E119" s="82"/>
      <c r="F119" s="76"/>
      <c r="G119" s="76">
        <v>1</v>
      </c>
      <c r="H119" s="76">
        <v>1997</v>
      </c>
      <c r="I119" s="76">
        <v>125</v>
      </c>
      <c r="J119" s="76">
        <f t="shared" si="11"/>
        <v>100</v>
      </c>
      <c r="K119" s="76">
        <f t="shared" si="12"/>
        <v>0</v>
      </c>
      <c r="L119" s="76"/>
      <c r="M119" s="76"/>
      <c r="N119" s="56"/>
      <c r="O119" s="76"/>
      <c r="P119" s="76"/>
      <c r="Q119" s="56">
        <f t="shared" si="13"/>
        <v>0</v>
      </c>
    </row>
    <row r="120" spans="3:17" ht="14.25">
      <c r="C120" s="109">
        <v>28</v>
      </c>
      <c r="D120" s="76" t="s">
        <v>1067</v>
      </c>
      <c r="E120" s="82"/>
      <c r="F120" s="76"/>
      <c r="G120" s="76">
        <v>1</v>
      </c>
      <c r="H120" s="76">
        <v>1997</v>
      </c>
      <c r="I120" s="76">
        <v>197</v>
      </c>
      <c r="J120" s="76">
        <f t="shared" si="11"/>
        <v>100</v>
      </c>
      <c r="K120" s="76">
        <f t="shared" si="12"/>
        <v>0</v>
      </c>
      <c r="L120" s="76"/>
      <c r="M120" s="76"/>
      <c r="N120" s="56"/>
      <c r="O120" s="76"/>
      <c r="P120" s="76"/>
      <c r="Q120" s="56">
        <f t="shared" si="13"/>
        <v>0</v>
      </c>
    </row>
    <row r="121" spans="3:17" ht="14.25">
      <c r="C121" s="109">
        <v>29</v>
      </c>
      <c r="D121" s="76" t="s">
        <v>1068</v>
      </c>
      <c r="E121" s="82"/>
      <c r="F121" s="76"/>
      <c r="G121" s="76">
        <v>1</v>
      </c>
      <c r="H121" s="76">
        <v>1997</v>
      </c>
      <c r="I121" s="76">
        <v>8895</v>
      </c>
      <c r="J121" s="76">
        <f t="shared" si="11"/>
        <v>100</v>
      </c>
      <c r="K121" s="76">
        <f t="shared" si="12"/>
        <v>0</v>
      </c>
      <c r="L121" s="76"/>
      <c r="M121" s="76"/>
      <c r="N121" s="56"/>
      <c r="O121" s="76"/>
      <c r="P121" s="76"/>
      <c r="Q121" s="56">
        <f t="shared" si="13"/>
        <v>0</v>
      </c>
    </row>
    <row r="122" spans="3:17" ht="14.25">
      <c r="C122" s="109">
        <v>30</v>
      </c>
      <c r="D122" s="76" t="s">
        <v>1069</v>
      </c>
      <c r="E122" s="82"/>
      <c r="F122" s="76"/>
      <c r="G122" s="76">
        <v>1</v>
      </c>
      <c r="H122" s="76">
        <v>1999</v>
      </c>
      <c r="I122" s="76">
        <v>653</v>
      </c>
      <c r="J122" s="76">
        <f t="shared" si="11"/>
        <v>100</v>
      </c>
      <c r="K122" s="76">
        <f t="shared" si="12"/>
        <v>0</v>
      </c>
      <c r="L122" s="76"/>
      <c r="M122" s="76"/>
      <c r="N122" s="56"/>
      <c r="O122" s="76"/>
      <c r="P122" s="76"/>
      <c r="Q122" s="56">
        <f t="shared" si="13"/>
        <v>0</v>
      </c>
    </row>
    <row r="123" spans="3:17" ht="14.25">
      <c r="C123" s="109">
        <v>31</v>
      </c>
      <c r="D123" s="76" t="s">
        <v>1070</v>
      </c>
      <c r="E123" s="82"/>
      <c r="F123" s="76"/>
      <c r="G123" s="76">
        <v>1</v>
      </c>
      <c r="H123" s="76">
        <v>1997</v>
      </c>
      <c r="I123" s="76">
        <v>685</v>
      </c>
      <c r="J123" s="76">
        <f t="shared" si="11"/>
        <v>100</v>
      </c>
      <c r="K123" s="76">
        <f t="shared" si="12"/>
        <v>0</v>
      </c>
      <c r="L123" s="76"/>
      <c r="M123" s="76"/>
      <c r="N123" s="56"/>
      <c r="O123" s="76"/>
      <c r="P123" s="76"/>
      <c r="Q123" s="56">
        <f t="shared" si="13"/>
        <v>0</v>
      </c>
    </row>
    <row r="124" spans="3:17" ht="14.25">
      <c r="C124" s="109">
        <v>32</v>
      </c>
      <c r="D124" s="76" t="s">
        <v>1050</v>
      </c>
      <c r="E124" s="82"/>
      <c r="F124" s="76"/>
      <c r="G124" s="76">
        <v>5</v>
      </c>
      <c r="H124" s="76">
        <v>2022</v>
      </c>
      <c r="I124" s="76">
        <v>120</v>
      </c>
      <c r="J124" s="76">
        <f t="shared" si="11"/>
        <v>42.900000000000006</v>
      </c>
      <c r="K124" s="76">
        <f t="shared" si="12"/>
        <v>68.52</v>
      </c>
      <c r="L124" s="76"/>
      <c r="M124" s="76"/>
      <c r="N124" s="56"/>
      <c r="O124" s="76"/>
      <c r="P124" s="76"/>
      <c r="Q124" s="56"/>
    </row>
    <row r="125" spans="3:17" ht="14.25">
      <c r="C125" s="109">
        <v>33</v>
      </c>
      <c r="D125" s="76" t="s">
        <v>1071</v>
      </c>
      <c r="E125" s="82"/>
      <c r="F125" s="76"/>
      <c r="G125" s="76">
        <v>30</v>
      </c>
      <c r="H125" s="76">
        <v>2023</v>
      </c>
      <c r="I125" s="76">
        <v>630</v>
      </c>
      <c r="J125" s="76">
        <f t="shared" si="11"/>
        <v>28.6</v>
      </c>
      <c r="K125" s="76">
        <f t="shared" si="12"/>
        <v>449.82</v>
      </c>
      <c r="L125" s="76"/>
      <c r="M125" s="76"/>
      <c r="N125" s="56"/>
      <c r="O125" s="76"/>
      <c r="P125" s="76"/>
      <c r="Q125" s="56">
        <f t="shared" si="13"/>
        <v>0</v>
      </c>
    </row>
    <row r="126" spans="3:17" ht="14.25">
      <c r="C126" s="109">
        <v>34</v>
      </c>
      <c r="D126" s="76" t="s">
        <v>1072</v>
      </c>
      <c r="E126" s="82"/>
      <c r="F126" s="76"/>
      <c r="G126" s="76"/>
      <c r="H126" s="76"/>
      <c r="I126" s="76"/>
      <c r="J126" s="76"/>
      <c r="K126" s="76"/>
      <c r="L126" s="76"/>
      <c r="M126" s="76"/>
      <c r="N126" s="56"/>
      <c r="O126" s="76"/>
      <c r="P126" s="76"/>
      <c r="Q126" s="56">
        <f t="shared" si="13"/>
        <v>0</v>
      </c>
    </row>
    <row r="127" spans="3:17" ht="14.25">
      <c r="C127" s="109">
        <v>35</v>
      </c>
      <c r="D127" s="76" t="s">
        <v>1073</v>
      </c>
      <c r="E127" s="82"/>
      <c r="F127" s="76"/>
      <c r="G127" s="76"/>
      <c r="H127" s="76"/>
      <c r="I127" s="76"/>
      <c r="J127" s="76"/>
      <c r="K127" s="76"/>
      <c r="L127" s="76">
        <v>10</v>
      </c>
      <c r="M127" s="76">
        <v>25</v>
      </c>
      <c r="N127" s="56">
        <v>250</v>
      </c>
      <c r="O127" s="76"/>
      <c r="P127" s="76"/>
      <c r="Q127" s="56"/>
    </row>
    <row r="128" spans="3:17" ht="14.25">
      <c r="C128" s="109">
        <v>36</v>
      </c>
      <c r="D128" s="76" t="s">
        <v>1073</v>
      </c>
      <c r="E128" s="82"/>
      <c r="F128" s="76"/>
      <c r="G128" s="76"/>
      <c r="H128" s="76"/>
      <c r="I128" s="76"/>
      <c r="J128" s="76"/>
      <c r="K128" s="76"/>
      <c r="L128" s="76"/>
      <c r="M128" s="76"/>
      <c r="N128" s="56"/>
      <c r="O128" s="76"/>
      <c r="P128" s="76"/>
      <c r="Q128" s="56"/>
    </row>
    <row r="129" spans="1:18" ht="27">
      <c r="C129" s="109"/>
      <c r="D129" s="792" t="s">
        <v>641</v>
      </c>
      <c r="E129" s="76"/>
      <c r="F129" s="76"/>
      <c r="G129" s="814">
        <f>SUMIF(J93:J128,"&lt;100",G93:G128)</f>
        <v>60</v>
      </c>
      <c r="H129" s="76"/>
      <c r="I129" s="76"/>
      <c r="K129" s="76"/>
      <c r="L129" s="76"/>
      <c r="M129" s="76"/>
      <c r="N129" s="56"/>
      <c r="O129" s="76"/>
      <c r="P129" s="76"/>
      <c r="Q129" s="56"/>
    </row>
    <row r="130" spans="1:18" ht="17.25">
      <c r="A130" s="608"/>
      <c r="B130" s="608"/>
      <c r="C130" s="607">
        <v>619</v>
      </c>
      <c r="D130" s="591" t="s">
        <v>461</v>
      </c>
      <c r="E130" s="592">
        <v>8</v>
      </c>
      <c r="F130" s="76"/>
      <c r="G130" s="582">
        <f>SUM(G131:G133)</f>
        <v>0</v>
      </c>
      <c r="H130" s="76"/>
      <c r="I130" s="76"/>
      <c r="J130" s="887">
        <v>12.5</v>
      </c>
      <c r="K130" s="76"/>
      <c r="L130" s="582">
        <f>SUM(L131:L133)</f>
        <v>0</v>
      </c>
      <c r="M130" s="76"/>
      <c r="N130" s="582">
        <f>SUM(N131:N133)</f>
        <v>0</v>
      </c>
      <c r="O130" s="582">
        <f>SUM(O131:O133)</f>
        <v>0</v>
      </c>
      <c r="P130" s="76"/>
      <c r="Q130" s="582">
        <f>SUM(Q131:Q133)</f>
        <v>0</v>
      </c>
    </row>
    <row r="131" spans="1:18" s="665" customFormat="1" ht="14.25">
      <c r="C131" s="418"/>
      <c r="D131" s="894"/>
      <c r="E131" s="895"/>
      <c r="F131" s="894"/>
      <c r="G131" s="894"/>
      <c r="H131" s="894"/>
      <c r="I131" s="894"/>
      <c r="J131" s="894"/>
      <c r="K131" s="894"/>
      <c r="L131" s="894"/>
      <c r="M131" s="894"/>
      <c r="N131" s="896"/>
      <c r="O131" s="894"/>
      <c r="P131" s="894"/>
      <c r="Q131" s="896"/>
      <c r="R131" s="876"/>
    </row>
    <row r="132" spans="1:18" s="665" customFormat="1" ht="14.25">
      <c r="C132" s="418"/>
      <c r="D132" s="894"/>
      <c r="E132" s="895"/>
      <c r="F132" s="894"/>
      <c r="G132" s="894"/>
      <c r="H132" s="894"/>
      <c r="I132" s="894"/>
      <c r="J132" s="894"/>
      <c r="K132" s="894"/>
      <c r="L132" s="894"/>
      <c r="M132" s="894"/>
      <c r="N132" s="896"/>
      <c r="O132" s="894"/>
      <c r="P132" s="894"/>
      <c r="Q132" s="896"/>
      <c r="R132" s="876"/>
    </row>
    <row r="133" spans="1:18" s="665" customFormat="1" ht="14.25">
      <c r="C133" s="418"/>
      <c r="D133" s="894"/>
      <c r="E133" s="895"/>
      <c r="F133" s="894"/>
      <c r="G133" s="894"/>
      <c r="H133" s="894"/>
      <c r="I133" s="894"/>
      <c r="J133" s="894"/>
      <c r="K133" s="894"/>
      <c r="L133" s="894"/>
      <c r="M133" s="894"/>
      <c r="N133" s="896"/>
      <c r="O133" s="894"/>
      <c r="P133" s="894"/>
      <c r="Q133" s="896"/>
      <c r="R133" s="876"/>
    </row>
    <row r="134" spans="1:18" ht="16.5">
      <c r="A134" s="609">
        <v>6</v>
      </c>
      <c r="B134" s="610">
        <v>62</v>
      </c>
      <c r="C134" s="595"/>
      <c r="D134" s="596" t="s">
        <v>464</v>
      </c>
      <c r="E134" s="597"/>
      <c r="F134" s="598"/>
      <c r="G134" s="611">
        <f>+G135+G284+G301+G364</f>
        <v>1099</v>
      </c>
      <c r="H134" s="599"/>
      <c r="I134" s="599"/>
      <c r="J134" s="599"/>
      <c r="K134" s="599"/>
      <c r="L134" s="611">
        <f>+L135+L284+L301+L364</f>
        <v>0</v>
      </c>
      <c r="M134" s="599"/>
      <c r="N134" s="600">
        <f>+N135+N284+N301+N364</f>
        <v>0</v>
      </c>
      <c r="O134" s="612">
        <f>SUM(O135:O137)</f>
        <v>0</v>
      </c>
      <c r="P134" s="599"/>
      <c r="Q134" s="600">
        <f>+Q135+Q284+Q301+Q364</f>
        <v>0</v>
      </c>
    </row>
    <row r="135" spans="1:18" ht="66">
      <c r="A135" s="608"/>
      <c r="B135" s="608"/>
      <c r="C135" s="607">
        <v>620</v>
      </c>
      <c r="D135" s="591" t="s">
        <v>466</v>
      </c>
      <c r="E135" s="592">
        <v>10</v>
      </c>
      <c r="F135" s="76"/>
      <c r="G135" s="582">
        <f>SUM(G136:G282)</f>
        <v>783</v>
      </c>
      <c r="H135" s="76"/>
      <c r="I135" s="76"/>
      <c r="J135" s="887">
        <v>10</v>
      </c>
      <c r="K135" s="76"/>
      <c r="L135" s="582">
        <f>SUM(L136:L273)</f>
        <v>0</v>
      </c>
      <c r="M135" s="76"/>
      <c r="N135" s="582">
        <f>SUM(N136:N138)</f>
        <v>0</v>
      </c>
      <c r="O135" s="582">
        <f>SUM(O136:O138)</f>
        <v>0</v>
      </c>
      <c r="P135" s="76"/>
      <c r="Q135" s="582">
        <f>SUM(Q136:Q138)</f>
        <v>0</v>
      </c>
    </row>
    <row r="136" spans="1:18" ht="14.25">
      <c r="A136" s="76"/>
      <c r="B136" s="76"/>
      <c r="C136" s="109">
        <v>1</v>
      </c>
      <c r="D136" s="76" t="s">
        <v>1074</v>
      </c>
      <c r="E136" s="82"/>
      <c r="F136" s="76"/>
      <c r="G136" s="76">
        <v>2</v>
      </c>
      <c r="H136" s="76">
        <v>1997</v>
      </c>
      <c r="I136" s="76">
        <v>256</v>
      </c>
      <c r="J136" s="76">
        <f t="shared" ref="J136:J199" si="14">IF(($J$14-H136)*J$135&gt;100,100,($J$14-H136)*J$135)</f>
        <v>100</v>
      </c>
      <c r="K136" s="76">
        <f t="shared" ref="K136:K199" si="15">IF(J136=100,0,I136-I136*J136%)</f>
        <v>0</v>
      </c>
      <c r="L136" s="76"/>
      <c r="M136" s="76"/>
      <c r="N136" s="56">
        <f>+L136*M136</f>
        <v>0</v>
      </c>
      <c r="O136" s="76"/>
      <c r="P136" s="76"/>
      <c r="Q136" s="56">
        <f>+O136*P136</f>
        <v>0</v>
      </c>
    </row>
    <row r="137" spans="1:18" ht="14.25">
      <c r="A137" s="76"/>
      <c r="B137" s="76"/>
      <c r="C137" s="109">
        <v>2</v>
      </c>
      <c r="D137" s="76" t="s">
        <v>1075</v>
      </c>
      <c r="E137" s="82"/>
      <c r="F137" s="76"/>
      <c r="G137" s="76">
        <v>18</v>
      </c>
      <c r="H137" s="76">
        <v>2020</v>
      </c>
      <c r="I137" s="76">
        <v>990</v>
      </c>
      <c r="J137" s="76">
        <f t="shared" si="14"/>
        <v>50</v>
      </c>
      <c r="K137" s="76">
        <f t="shared" si="15"/>
        <v>495</v>
      </c>
      <c r="L137" s="76"/>
      <c r="M137" s="76"/>
      <c r="N137" s="56">
        <f>+L137*M137</f>
        <v>0</v>
      </c>
      <c r="O137" s="76"/>
      <c r="P137" s="76"/>
      <c r="Q137" s="56">
        <f>+O137*P137</f>
        <v>0</v>
      </c>
    </row>
    <row r="138" spans="1:18" ht="14.25">
      <c r="A138" s="76"/>
      <c r="B138" s="76"/>
      <c r="C138" s="109">
        <v>3</v>
      </c>
      <c r="D138" s="76" t="s">
        <v>1076</v>
      </c>
      <c r="E138" s="82"/>
      <c r="F138" s="76"/>
      <c r="G138" s="76">
        <v>30</v>
      </c>
      <c r="H138" s="76">
        <v>2018</v>
      </c>
      <c r="I138" s="76">
        <v>276</v>
      </c>
      <c r="J138" s="76">
        <f t="shared" si="14"/>
        <v>70</v>
      </c>
      <c r="K138" s="76">
        <f t="shared" si="15"/>
        <v>82.800000000000011</v>
      </c>
      <c r="L138" s="76"/>
      <c r="M138" s="76"/>
      <c r="N138" s="56">
        <f>+L138*M138</f>
        <v>0</v>
      </c>
      <c r="O138" s="76"/>
      <c r="P138" s="76"/>
      <c r="Q138" s="56">
        <f>+O138*P138</f>
        <v>0</v>
      </c>
    </row>
    <row r="139" spans="1:18" ht="14.25">
      <c r="A139" s="76"/>
      <c r="B139" s="76"/>
      <c r="C139" s="109">
        <v>4</v>
      </c>
      <c r="D139" s="76" t="s">
        <v>1077</v>
      </c>
      <c r="E139" s="82"/>
      <c r="F139" s="76"/>
      <c r="G139" s="76">
        <v>2</v>
      </c>
      <c r="H139" s="76">
        <v>1998</v>
      </c>
      <c r="I139" s="76">
        <v>202</v>
      </c>
      <c r="J139" s="76">
        <f t="shared" si="14"/>
        <v>100</v>
      </c>
      <c r="K139" s="76">
        <f t="shared" si="15"/>
        <v>0</v>
      </c>
      <c r="L139" s="76"/>
      <c r="M139" s="76"/>
      <c r="N139" s="56"/>
      <c r="O139" s="76"/>
      <c r="P139" s="76"/>
      <c r="Q139" s="56"/>
    </row>
    <row r="140" spans="1:18" ht="14.25">
      <c r="A140" s="76"/>
      <c r="B140" s="76"/>
      <c r="C140" s="109">
        <v>5</v>
      </c>
      <c r="D140" s="76" t="s">
        <v>1078</v>
      </c>
      <c r="E140" s="82"/>
      <c r="F140" s="76"/>
      <c r="G140" s="76">
        <v>6</v>
      </c>
      <c r="H140" s="76">
        <v>1997</v>
      </c>
      <c r="I140" s="76">
        <v>546</v>
      </c>
      <c r="J140" s="76">
        <f t="shared" si="14"/>
        <v>100</v>
      </c>
      <c r="K140" s="76">
        <f t="shared" si="15"/>
        <v>0</v>
      </c>
      <c r="L140" s="76"/>
      <c r="M140" s="76"/>
      <c r="N140" s="56"/>
      <c r="O140" s="76"/>
      <c r="P140" s="76"/>
      <c r="Q140" s="56"/>
    </row>
    <row r="141" spans="1:18" ht="14.25">
      <c r="A141" s="76"/>
      <c r="B141" s="76"/>
      <c r="C141" s="109">
        <v>6</v>
      </c>
      <c r="D141" s="76" t="s">
        <v>1079</v>
      </c>
      <c r="E141" s="82"/>
      <c r="F141" s="76"/>
      <c r="G141" s="76">
        <v>8</v>
      </c>
      <c r="H141" s="76">
        <v>1996</v>
      </c>
      <c r="I141" s="76">
        <v>312</v>
      </c>
      <c r="J141" s="76">
        <f t="shared" si="14"/>
        <v>100</v>
      </c>
      <c r="K141" s="76">
        <f t="shared" si="15"/>
        <v>0</v>
      </c>
      <c r="L141" s="76"/>
      <c r="M141" s="76"/>
      <c r="N141" s="56"/>
      <c r="O141" s="76"/>
      <c r="P141" s="76"/>
      <c r="Q141" s="56"/>
    </row>
    <row r="142" spans="1:18" ht="14.25">
      <c r="A142" s="76"/>
      <c r="B142" s="76"/>
      <c r="C142" s="109">
        <v>7</v>
      </c>
      <c r="D142" s="76" t="s">
        <v>1080</v>
      </c>
      <c r="E142" s="82"/>
      <c r="F142" s="76"/>
      <c r="G142" s="76">
        <v>20</v>
      </c>
      <c r="H142" s="76">
        <v>2018</v>
      </c>
      <c r="I142" s="76">
        <v>80</v>
      </c>
      <c r="J142" s="76">
        <f t="shared" si="14"/>
        <v>70</v>
      </c>
      <c r="K142" s="76">
        <f t="shared" si="15"/>
        <v>24</v>
      </c>
      <c r="L142" s="76"/>
      <c r="M142" s="76"/>
      <c r="N142" s="56"/>
      <c r="O142" s="76"/>
      <c r="P142" s="76"/>
      <c r="Q142" s="56"/>
    </row>
    <row r="143" spans="1:18" ht="14.25">
      <c r="A143" s="76"/>
      <c r="B143" s="76"/>
      <c r="C143" s="109">
        <v>8</v>
      </c>
      <c r="D143" s="76" t="s">
        <v>1081</v>
      </c>
      <c r="E143" s="82"/>
      <c r="F143" s="76"/>
      <c r="G143" s="76">
        <v>1</v>
      </c>
      <c r="H143" s="76">
        <v>2011</v>
      </c>
      <c r="I143" s="76">
        <v>160</v>
      </c>
      <c r="J143" s="76">
        <f t="shared" si="14"/>
        <v>100</v>
      </c>
      <c r="K143" s="76">
        <f t="shared" si="15"/>
        <v>0</v>
      </c>
      <c r="L143" s="76"/>
      <c r="M143" s="76"/>
      <c r="N143" s="56"/>
      <c r="O143" s="76"/>
      <c r="P143" s="76"/>
      <c r="Q143" s="56"/>
    </row>
    <row r="144" spans="1:18" ht="14.25">
      <c r="A144" s="76"/>
      <c r="B144" s="76"/>
      <c r="C144" s="109">
        <v>9</v>
      </c>
      <c r="D144" s="76" t="s">
        <v>1082</v>
      </c>
      <c r="E144" s="82"/>
      <c r="F144" s="76"/>
      <c r="G144" s="76">
        <v>3</v>
      </c>
      <c r="H144" s="76">
        <v>2020</v>
      </c>
      <c r="I144" s="76">
        <v>375</v>
      </c>
      <c r="J144" s="76">
        <f t="shared" si="14"/>
        <v>50</v>
      </c>
      <c r="K144" s="76">
        <f t="shared" si="15"/>
        <v>187.5</v>
      </c>
      <c r="L144" s="76"/>
      <c r="M144" s="76"/>
      <c r="N144" s="56"/>
      <c r="O144" s="76"/>
      <c r="P144" s="76"/>
      <c r="Q144" s="56"/>
    </row>
    <row r="145" spans="1:17" ht="14.25">
      <c r="A145" s="76"/>
      <c r="B145" s="76"/>
      <c r="C145" s="109">
        <v>10</v>
      </c>
      <c r="D145" s="76" t="s">
        <v>1082</v>
      </c>
      <c r="E145" s="82"/>
      <c r="F145" s="76"/>
      <c r="G145" s="76">
        <v>2</v>
      </c>
      <c r="H145" s="76">
        <v>2011</v>
      </c>
      <c r="I145" s="76">
        <v>128</v>
      </c>
      <c r="J145" s="76">
        <f t="shared" si="14"/>
        <v>100</v>
      </c>
      <c r="K145" s="76">
        <f t="shared" si="15"/>
        <v>0</v>
      </c>
      <c r="L145" s="76"/>
      <c r="M145" s="76"/>
      <c r="N145" s="56"/>
      <c r="O145" s="76"/>
      <c r="P145" s="76"/>
      <c r="Q145" s="56"/>
    </row>
    <row r="146" spans="1:17" ht="14.25">
      <c r="A146" s="76"/>
      <c r="B146" s="76"/>
      <c r="C146" s="109">
        <v>11</v>
      </c>
      <c r="D146" s="76" t="s">
        <v>1082</v>
      </c>
      <c r="E146" s="82"/>
      <c r="F146" s="76"/>
      <c r="G146" s="76">
        <v>2</v>
      </c>
      <c r="H146" s="76">
        <v>2014</v>
      </c>
      <c r="I146" s="76">
        <v>120</v>
      </c>
      <c r="J146" s="76">
        <f t="shared" si="14"/>
        <v>100</v>
      </c>
      <c r="K146" s="76">
        <f t="shared" si="15"/>
        <v>0</v>
      </c>
      <c r="L146" s="76"/>
      <c r="M146" s="76"/>
      <c r="N146" s="56"/>
      <c r="O146" s="76"/>
      <c r="P146" s="76"/>
      <c r="Q146" s="56"/>
    </row>
    <row r="147" spans="1:17" ht="14.25">
      <c r="A147" s="76"/>
      <c r="B147" s="76"/>
      <c r="C147" s="109">
        <v>12</v>
      </c>
      <c r="D147" s="76" t="s">
        <v>1082</v>
      </c>
      <c r="E147" s="82"/>
      <c r="F147" s="76"/>
      <c r="G147" s="76">
        <v>24</v>
      </c>
      <c r="H147" s="76">
        <v>2018</v>
      </c>
      <c r="I147" s="76">
        <v>393</v>
      </c>
      <c r="J147" s="76">
        <f t="shared" si="14"/>
        <v>70</v>
      </c>
      <c r="K147" s="76">
        <f t="shared" si="15"/>
        <v>117.90000000000003</v>
      </c>
      <c r="L147" s="76"/>
      <c r="M147" s="76"/>
      <c r="N147" s="56"/>
      <c r="O147" s="76"/>
      <c r="P147" s="76"/>
      <c r="Q147" s="56"/>
    </row>
    <row r="148" spans="1:17" ht="14.25">
      <c r="A148" s="76"/>
      <c r="B148" s="76"/>
      <c r="C148" s="109">
        <v>13</v>
      </c>
      <c r="D148" s="76" t="s">
        <v>1082</v>
      </c>
      <c r="E148" s="82"/>
      <c r="F148" s="76"/>
      <c r="G148" s="76">
        <v>6</v>
      </c>
      <c r="H148" s="76">
        <v>2019</v>
      </c>
      <c r="I148" s="76">
        <v>117</v>
      </c>
      <c r="J148" s="76">
        <f t="shared" si="14"/>
        <v>60</v>
      </c>
      <c r="K148" s="76">
        <f t="shared" si="15"/>
        <v>46.8</v>
      </c>
      <c r="L148" s="76"/>
      <c r="M148" s="76"/>
      <c r="N148" s="56"/>
      <c r="O148" s="76"/>
      <c r="P148" s="76"/>
      <c r="Q148" s="56"/>
    </row>
    <row r="149" spans="1:17" ht="14.25">
      <c r="A149" s="76"/>
      <c r="B149" s="76"/>
      <c r="C149" s="109">
        <v>14</v>
      </c>
      <c r="D149" s="76" t="s">
        <v>1082</v>
      </c>
      <c r="E149" s="82"/>
      <c r="F149" s="76"/>
      <c r="G149" s="76">
        <v>8</v>
      </c>
      <c r="H149" s="76">
        <v>2019</v>
      </c>
      <c r="I149" s="76">
        <v>558</v>
      </c>
      <c r="J149" s="76">
        <f t="shared" si="14"/>
        <v>60</v>
      </c>
      <c r="K149" s="76">
        <f t="shared" si="15"/>
        <v>223.2</v>
      </c>
      <c r="L149" s="76"/>
      <c r="M149" s="76"/>
      <c r="N149" s="56"/>
      <c r="O149" s="76"/>
      <c r="P149" s="76"/>
      <c r="Q149" s="56"/>
    </row>
    <row r="150" spans="1:17" ht="14.25">
      <c r="A150" s="76"/>
      <c r="B150" s="76"/>
      <c r="C150" s="109">
        <v>15</v>
      </c>
      <c r="D150" s="76" t="s">
        <v>1082</v>
      </c>
      <c r="E150" s="82"/>
      <c r="F150" s="76"/>
      <c r="G150" s="76">
        <v>1</v>
      </c>
      <c r="H150" s="76">
        <v>2019</v>
      </c>
      <c r="I150" s="76">
        <v>70</v>
      </c>
      <c r="J150" s="76">
        <f t="shared" si="14"/>
        <v>60</v>
      </c>
      <c r="K150" s="76">
        <f t="shared" si="15"/>
        <v>28</v>
      </c>
      <c r="L150" s="76"/>
      <c r="M150" s="76"/>
      <c r="N150" s="56"/>
      <c r="O150" s="76"/>
      <c r="P150" s="76"/>
      <c r="Q150" s="56"/>
    </row>
    <row r="151" spans="1:17" ht="14.25">
      <c r="A151" s="76"/>
      <c r="B151" s="76"/>
      <c r="C151" s="109">
        <v>16</v>
      </c>
      <c r="D151" s="76" t="s">
        <v>1083</v>
      </c>
      <c r="E151" s="82"/>
      <c r="F151" s="76"/>
      <c r="G151" s="76">
        <v>1</v>
      </c>
      <c r="H151" s="76">
        <v>1996</v>
      </c>
      <c r="I151" s="76">
        <v>7080</v>
      </c>
      <c r="J151" s="76">
        <f t="shared" si="14"/>
        <v>100</v>
      </c>
      <c r="K151" s="76">
        <f t="shared" si="15"/>
        <v>0</v>
      </c>
      <c r="L151" s="76"/>
      <c r="M151" s="76"/>
      <c r="N151" s="56"/>
      <c r="O151" s="76"/>
      <c r="P151" s="76"/>
      <c r="Q151" s="56"/>
    </row>
    <row r="152" spans="1:17" ht="14.25">
      <c r="A152" s="76"/>
      <c r="B152" s="76"/>
      <c r="C152" s="109">
        <v>17</v>
      </c>
      <c r="D152" s="76" t="s">
        <v>1084</v>
      </c>
      <c r="E152" s="82"/>
      <c r="F152" s="76"/>
      <c r="G152" s="76">
        <v>1</v>
      </c>
      <c r="H152" s="76">
        <v>1997</v>
      </c>
      <c r="I152" s="76">
        <v>95</v>
      </c>
      <c r="J152" s="76">
        <f t="shared" si="14"/>
        <v>100</v>
      </c>
      <c r="K152" s="76">
        <f t="shared" si="15"/>
        <v>0</v>
      </c>
      <c r="L152" s="76"/>
      <c r="M152" s="76"/>
      <c r="N152" s="56"/>
      <c r="O152" s="76"/>
      <c r="P152" s="76"/>
      <c r="Q152" s="56"/>
    </row>
    <row r="153" spans="1:17" ht="14.25">
      <c r="A153" s="76"/>
      <c r="B153" s="76"/>
      <c r="C153" s="109">
        <v>18</v>
      </c>
      <c r="D153" s="76" t="s">
        <v>1085</v>
      </c>
      <c r="E153" s="82"/>
      <c r="F153" s="76"/>
      <c r="G153" s="76">
        <v>4</v>
      </c>
      <c r="H153" s="76">
        <v>1997</v>
      </c>
      <c r="I153" s="76">
        <v>433</v>
      </c>
      <c r="J153" s="76">
        <f t="shared" si="14"/>
        <v>100</v>
      </c>
      <c r="K153" s="76">
        <f t="shared" si="15"/>
        <v>0</v>
      </c>
      <c r="L153" s="76"/>
      <c r="M153" s="76"/>
      <c r="N153" s="56"/>
      <c r="O153" s="76"/>
      <c r="P153" s="76"/>
      <c r="Q153" s="56"/>
    </row>
    <row r="154" spans="1:17" ht="14.25">
      <c r="A154" s="76"/>
      <c r="B154" s="76"/>
      <c r="C154" s="109">
        <v>19</v>
      </c>
      <c r="D154" s="76" t="s">
        <v>1086</v>
      </c>
      <c r="E154" s="82"/>
      <c r="F154" s="76"/>
      <c r="G154" s="76">
        <v>2</v>
      </c>
      <c r="H154" s="76">
        <v>1996</v>
      </c>
      <c r="I154" s="76">
        <v>153</v>
      </c>
      <c r="J154" s="76">
        <f t="shared" si="14"/>
        <v>100</v>
      </c>
      <c r="K154" s="76">
        <f t="shared" si="15"/>
        <v>0</v>
      </c>
      <c r="L154" s="76"/>
      <c r="M154" s="76"/>
      <c r="N154" s="56"/>
      <c r="O154" s="76"/>
      <c r="P154" s="76"/>
      <c r="Q154" s="56"/>
    </row>
    <row r="155" spans="1:17" ht="14.25">
      <c r="A155" s="76"/>
      <c r="B155" s="76"/>
      <c r="C155" s="109">
        <v>20</v>
      </c>
      <c r="D155" s="76" t="s">
        <v>1087</v>
      </c>
      <c r="E155" s="82"/>
      <c r="F155" s="76"/>
      <c r="G155" s="76">
        <v>12</v>
      </c>
      <c r="H155" s="76">
        <v>2018</v>
      </c>
      <c r="I155" s="76">
        <v>616</v>
      </c>
      <c r="J155" s="76">
        <f t="shared" si="14"/>
        <v>70</v>
      </c>
      <c r="K155" s="76">
        <f t="shared" si="15"/>
        <v>184.8</v>
      </c>
      <c r="L155" s="76"/>
      <c r="M155" s="76"/>
      <c r="N155" s="56"/>
      <c r="O155" s="76"/>
      <c r="P155" s="76"/>
      <c r="Q155" s="56"/>
    </row>
    <row r="156" spans="1:17" ht="14.25">
      <c r="A156" s="76"/>
      <c r="B156" s="76"/>
      <c r="C156" s="109">
        <v>21</v>
      </c>
      <c r="D156" s="76" t="s">
        <v>1088</v>
      </c>
      <c r="E156" s="82"/>
      <c r="F156" s="76"/>
      <c r="G156" s="76">
        <v>5</v>
      </c>
      <c r="H156" s="76">
        <v>2011</v>
      </c>
      <c r="I156" s="76">
        <v>174</v>
      </c>
      <c r="J156" s="76">
        <f t="shared" si="14"/>
        <v>100</v>
      </c>
      <c r="K156" s="76">
        <f t="shared" si="15"/>
        <v>0</v>
      </c>
      <c r="L156" s="76"/>
      <c r="M156" s="76"/>
      <c r="N156" s="56"/>
      <c r="O156" s="76"/>
      <c r="P156" s="76"/>
      <c r="Q156" s="56"/>
    </row>
    <row r="157" spans="1:17" ht="14.25">
      <c r="A157" s="76"/>
      <c r="B157" s="76"/>
      <c r="C157" s="109">
        <v>22</v>
      </c>
      <c r="D157" s="76" t="s">
        <v>1089</v>
      </c>
      <c r="E157" s="82"/>
      <c r="F157" s="76"/>
      <c r="G157" s="76">
        <v>9</v>
      </c>
      <c r="H157" s="76">
        <v>2002</v>
      </c>
      <c r="I157" s="76">
        <v>387</v>
      </c>
      <c r="J157" s="76">
        <f t="shared" si="14"/>
        <v>100</v>
      </c>
      <c r="K157" s="76">
        <f t="shared" si="15"/>
        <v>0</v>
      </c>
      <c r="L157" s="76"/>
      <c r="M157" s="76"/>
      <c r="N157" s="56"/>
      <c r="O157" s="76"/>
      <c r="P157" s="76"/>
      <c r="Q157" s="56"/>
    </row>
    <row r="158" spans="1:17" ht="14.25">
      <c r="A158" s="76"/>
      <c r="B158" s="76"/>
      <c r="C158" s="109">
        <v>23</v>
      </c>
      <c r="D158" s="76" t="s">
        <v>1090</v>
      </c>
      <c r="E158" s="82"/>
      <c r="F158" s="76"/>
      <c r="G158" s="76">
        <v>8</v>
      </c>
      <c r="H158" s="76">
        <v>1996</v>
      </c>
      <c r="I158" s="76">
        <v>3072</v>
      </c>
      <c r="J158" s="76">
        <f t="shared" si="14"/>
        <v>100</v>
      </c>
      <c r="K158" s="76">
        <f t="shared" si="15"/>
        <v>0</v>
      </c>
      <c r="L158" s="76"/>
      <c r="M158" s="76"/>
      <c r="N158" s="56"/>
      <c r="O158" s="76"/>
      <c r="P158" s="76"/>
      <c r="Q158" s="56"/>
    </row>
    <row r="159" spans="1:17" ht="14.25">
      <c r="A159" s="76"/>
      <c r="B159" s="76"/>
      <c r="C159" s="109">
        <v>24</v>
      </c>
      <c r="D159" s="76" t="s">
        <v>1091</v>
      </c>
      <c r="E159" s="82"/>
      <c r="F159" s="76"/>
      <c r="G159" s="76">
        <v>1</v>
      </c>
      <c r="H159" s="76">
        <v>1996</v>
      </c>
      <c r="I159" s="76">
        <v>420</v>
      </c>
      <c r="J159" s="76">
        <f t="shared" si="14"/>
        <v>100</v>
      </c>
      <c r="K159" s="76">
        <f t="shared" si="15"/>
        <v>0</v>
      </c>
      <c r="L159" s="76"/>
      <c r="M159" s="76"/>
      <c r="N159" s="56"/>
      <c r="O159" s="76"/>
      <c r="P159" s="76"/>
      <c r="Q159" s="56"/>
    </row>
    <row r="160" spans="1:17" ht="14.25">
      <c r="A160" s="76"/>
      <c r="B160" s="76"/>
      <c r="C160" s="109">
        <v>25</v>
      </c>
      <c r="D160" s="76" t="s">
        <v>1092</v>
      </c>
      <c r="E160" s="82"/>
      <c r="F160" s="76"/>
      <c r="G160" s="76">
        <v>1</v>
      </c>
      <c r="H160" s="76">
        <v>2011</v>
      </c>
      <c r="I160" s="76">
        <v>168</v>
      </c>
      <c r="J160" s="76">
        <f t="shared" si="14"/>
        <v>100</v>
      </c>
      <c r="K160" s="76">
        <f t="shared" si="15"/>
        <v>0</v>
      </c>
      <c r="L160" s="76"/>
      <c r="M160" s="76"/>
      <c r="N160" s="56"/>
      <c r="O160" s="76"/>
      <c r="P160" s="76"/>
      <c r="Q160" s="56"/>
    </row>
    <row r="161" spans="1:17" ht="14.25">
      <c r="A161" s="76"/>
      <c r="B161" s="76"/>
      <c r="C161" s="109">
        <v>26</v>
      </c>
      <c r="D161" s="76" t="s">
        <v>1092</v>
      </c>
      <c r="E161" s="82"/>
      <c r="F161" s="76"/>
      <c r="G161" s="76">
        <v>4</v>
      </c>
      <c r="H161" s="76">
        <v>2019</v>
      </c>
      <c r="I161" s="76">
        <v>558</v>
      </c>
      <c r="J161" s="76">
        <f t="shared" si="14"/>
        <v>60</v>
      </c>
      <c r="K161" s="76">
        <f t="shared" si="15"/>
        <v>223.2</v>
      </c>
      <c r="L161" s="76"/>
      <c r="M161" s="76"/>
      <c r="N161" s="56"/>
      <c r="O161" s="76"/>
      <c r="P161" s="76"/>
      <c r="Q161" s="56"/>
    </row>
    <row r="162" spans="1:17" ht="14.25">
      <c r="A162" s="76"/>
      <c r="B162" s="76"/>
      <c r="C162" s="109">
        <v>27</v>
      </c>
      <c r="D162" s="76" t="s">
        <v>1093</v>
      </c>
      <c r="E162" s="82"/>
      <c r="F162" s="76"/>
      <c r="G162" s="76">
        <v>2</v>
      </c>
      <c r="H162" s="76">
        <v>1998</v>
      </c>
      <c r="I162" s="76">
        <v>789</v>
      </c>
      <c r="J162" s="76">
        <f t="shared" si="14"/>
        <v>100</v>
      </c>
      <c r="K162" s="76">
        <f t="shared" si="15"/>
        <v>0</v>
      </c>
      <c r="L162" s="76"/>
      <c r="M162" s="76"/>
      <c r="N162" s="56"/>
      <c r="O162" s="76"/>
      <c r="P162" s="76"/>
      <c r="Q162" s="56"/>
    </row>
    <row r="163" spans="1:17" ht="14.25">
      <c r="A163" s="76"/>
      <c r="B163" s="76"/>
      <c r="C163" s="109">
        <v>28</v>
      </c>
      <c r="D163" s="76" t="s">
        <v>1094</v>
      </c>
      <c r="E163" s="82"/>
      <c r="F163" s="76"/>
      <c r="G163" s="76">
        <v>1</v>
      </c>
      <c r="H163" s="76">
        <v>1998</v>
      </c>
      <c r="I163" s="76">
        <v>251</v>
      </c>
      <c r="J163" s="76">
        <f t="shared" si="14"/>
        <v>100</v>
      </c>
      <c r="K163" s="76">
        <f t="shared" si="15"/>
        <v>0</v>
      </c>
      <c r="L163" s="76"/>
      <c r="M163" s="76"/>
      <c r="N163" s="56"/>
      <c r="O163" s="76"/>
      <c r="P163" s="76"/>
      <c r="Q163" s="56"/>
    </row>
    <row r="164" spans="1:17" ht="14.25">
      <c r="A164" s="76"/>
      <c r="B164" s="76"/>
      <c r="C164" s="109">
        <v>29</v>
      </c>
      <c r="D164" s="76" t="s">
        <v>1095</v>
      </c>
      <c r="E164" s="82"/>
      <c r="F164" s="76"/>
      <c r="G164" s="76">
        <v>2</v>
      </c>
      <c r="H164" s="76">
        <v>1997</v>
      </c>
      <c r="I164" s="76">
        <v>320</v>
      </c>
      <c r="J164" s="76">
        <f t="shared" si="14"/>
        <v>100</v>
      </c>
      <c r="K164" s="76">
        <f t="shared" si="15"/>
        <v>0</v>
      </c>
      <c r="L164" s="76"/>
      <c r="M164" s="76"/>
      <c r="N164" s="56"/>
      <c r="O164" s="76"/>
      <c r="P164" s="76"/>
      <c r="Q164" s="56"/>
    </row>
    <row r="165" spans="1:17" ht="14.25">
      <c r="A165" s="76"/>
      <c r="B165" s="76"/>
      <c r="C165" s="109">
        <v>30</v>
      </c>
      <c r="D165" s="76" t="s">
        <v>1096</v>
      </c>
      <c r="E165" s="82"/>
      <c r="F165" s="76"/>
      <c r="G165" s="76">
        <v>1</v>
      </c>
      <c r="H165" s="76">
        <v>2008</v>
      </c>
      <c r="I165" s="76">
        <v>110</v>
      </c>
      <c r="J165" s="76">
        <f t="shared" si="14"/>
        <v>100</v>
      </c>
      <c r="K165" s="76">
        <f t="shared" si="15"/>
        <v>0</v>
      </c>
      <c r="L165" s="76"/>
      <c r="M165" s="76"/>
      <c r="N165" s="56"/>
      <c r="O165" s="76"/>
      <c r="P165" s="76"/>
      <c r="Q165" s="56"/>
    </row>
    <row r="166" spans="1:17" ht="14.25">
      <c r="A166" s="76"/>
      <c r="B166" s="76"/>
      <c r="C166" s="109">
        <v>31</v>
      </c>
      <c r="D166" s="76" t="s">
        <v>1097</v>
      </c>
      <c r="E166" s="82"/>
      <c r="F166" s="76"/>
      <c r="G166" s="76">
        <v>1</v>
      </c>
      <c r="H166" s="76">
        <v>2007</v>
      </c>
      <c r="I166" s="76">
        <v>70</v>
      </c>
      <c r="J166" s="76">
        <f t="shared" si="14"/>
        <v>100</v>
      </c>
      <c r="K166" s="76">
        <f t="shared" si="15"/>
        <v>0</v>
      </c>
      <c r="L166" s="76"/>
      <c r="M166" s="76"/>
      <c r="N166" s="56"/>
      <c r="O166" s="76"/>
      <c r="P166" s="76"/>
      <c r="Q166" s="56"/>
    </row>
    <row r="167" spans="1:17" ht="14.25">
      <c r="A167" s="76"/>
      <c r="B167" s="76"/>
      <c r="C167" s="109">
        <v>32</v>
      </c>
      <c r="D167" s="76" t="s">
        <v>1098</v>
      </c>
      <c r="E167" s="82"/>
      <c r="F167" s="76"/>
      <c r="G167" s="76">
        <v>1</v>
      </c>
      <c r="H167" s="76">
        <v>1996</v>
      </c>
      <c r="I167" s="76">
        <v>45</v>
      </c>
      <c r="J167" s="76">
        <f t="shared" si="14"/>
        <v>100</v>
      </c>
      <c r="K167" s="76">
        <f t="shared" si="15"/>
        <v>0</v>
      </c>
      <c r="L167" s="76"/>
      <c r="M167" s="76"/>
      <c r="N167" s="56"/>
      <c r="O167" s="76"/>
      <c r="P167" s="76"/>
      <c r="Q167" s="56"/>
    </row>
    <row r="168" spans="1:17" ht="14.25">
      <c r="A168" s="76"/>
      <c r="B168" s="76"/>
      <c r="C168" s="109">
        <v>33</v>
      </c>
      <c r="D168" s="76" t="s">
        <v>1099</v>
      </c>
      <c r="E168" s="82"/>
      <c r="F168" s="76"/>
      <c r="G168" s="76">
        <v>8</v>
      </c>
      <c r="H168" s="76">
        <v>1996</v>
      </c>
      <c r="I168" s="76">
        <v>768</v>
      </c>
      <c r="J168" s="76">
        <f t="shared" si="14"/>
        <v>100</v>
      </c>
      <c r="K168" s="76">
        <f t="shared" si="15"/>
        <v>0</v>
      </c>
      <c r="L168" s="76"/>
      <c r="M168" s="76"/>
      <c r="N168" s="56"/>
      <c r="O168" s="76"/>
      <c r="P168" s="76"/>
      <c r="Q168" s="56"/>
    </row>
    <row r="169" spans="1:17" ht="14.25">
      <c r="A169" s="76"/>
      <c r="B169" s="76"/>
      <c r="C169" s="109">
        <v>34</v>
      </c>
      <c r="D169" s="76" t="s">
        <v>1100</v>
      </c>
      <c r="E169" s="82"/>
      <c r="F169" s="76"/>
      <c r="G169" s="76">
        <v>10</v>
      </c>
      <c r="H169" s="76">
        <v>2021</v>
      </c>
      <c r="I169" s="76">
        <v>298</v>
      </c>
      <c r="J169" s="76">
        <f t="shared" si="14"/>
        <v>40</v>
      </c>
      <c r="K169" s="76">
        <f t="shared" si="15"/>
        <v>178.8</v>
      </c>
      <c r="L169" s="76"/>
      <c r="M169" s="76"/>
      <c r="N169" s="56"/>
      <c r="O169" s="76"/>
      <c r="P169" s="76"/>
      <c r="Q169" s="56"/>
    </row>
    <row r="170" spans="1:17" ht="14.25">
      <c r="A170" s="76"/>
      <c r="B170" s="76"/>
      <c r="C170" s="109">
        <v>35</v>
      </c>
      <c r="D170" s="76" t="s">
        <v>1099</v>
      </c>
      <c r="E170" s="82"/>
      <c r="F170" s="76"/>
      <c r="G170" s="76">
        <v>10</v>
      </c>
      <c r="H170" s="76">
        <v>2019</v>
      </c>
      <c r="I170" s="76">
        <v>900</v>
      </c>
      <c r="J170" s="76">
        <f t="shared" si="14"/>
        <v>60</v>
      </c>
      <c r="K170" s="76">
        <f t="shared" si="15"/>
        <v>360</v>
      </c>
      <c r="L170" s="76"/>
      <c r="M170" s="76"/>
      <c r="N170" s="56"/>
      <c r="O170" s="76"/>
      <c r="P170" s="76"/>
      <c r="Q170" s="56"/>
    </row>
    <row r="171" spans="1:17" ht="14.25">
      <c r="A171" s="76"/>
      <c r="B171" s="76"/>
      <c r="C171" s="109">
        <v>36</v>
      </c>
      <c r="D171" s="76" t="s">
        <v>1101</v>
      </c>
      <c r="E171" s="82"/>
      <c r="F171" s="76"/>
      <c r="G171" s="76">
        <v>2</v>
      </c>
      <c r="H171" s="76">
        <v>2011</v>
      </c>
      <c r="I171" s="76">
        <v>160</v>
      </c>
      <c r="J171" s="76">
        <f t="shared" si="14"/>
        <v>100</v>
      </c>
      <c r="K171" s="76">
        <f t="shared" si="15"/>
        <v>0</v>
      </c>
      <c r="L171" s="76"/>
      <c r="M171" s="76"/>
      <c r="N171" s="56"/>
      <c r="O171" s="76"/>
      <c r="P171" s="76"/>
      <c r="Q171" s="56"/>
    </row>
    <row r="172" spans="1:17" ht="14.25">
      <c r="A172" s="76"/>
      <c r="B172" s="76"/>
      <c r="C172" s="109">
        <v>37</v>
      </c>
      <c r="D172" s="76" t="s">
        <v>1102</v>
      </c>
      <c r="E172" s="82"/>
      <c r="F172" s="76"/>
      <c r="G172" s="76">
        <v>1</v>
      </c>
      <c r="H172" s="76">
        <v>1996</v>
      </c>
      <c r="I172" s="76">
        <v>198</v>
      </c>
      <c r="J172" s="76">
        <f t="shared" si="14"/>
        <v>100</v>
      </c>
      <c r="K172" s="76">
        <f t="shared" si="15"/>
        <v>0</v>
      </c>
      <c r="L172" s="76"/>
      <c r="M172" s="76"/>
      <c r="N172" s="56"/>
      <c r="O172" s="76"/>
      <c r="P172" s="76"/>
      <c r="Q172" s="56"/>
    </row>
    <row r="173" spans="1:17" ht="14.25">
      <c r="A173" s="76"/>
      <c r="B173" s="76"/>
      <c r="C173" s="109">
        <v>38</v>
      </c>
      <c r="D173" s="76" t="s">
        <v>1103</v>
      </c>
      <c r="E173" s="82"/>
      <c r="F173" s="76"/>
      <c r="G173" s="76">
        <v>8</v>
      </c>
      <c r="H173" s="76">
        <v>2006</v>
      </c>
      <c r="I173" s="76">
        <v>328</v>
      </c>
      <c r="J173" s="76">
        <f t="shared" si="14"/>
        <v>100</v>
      </c>
      <c r="K173" s="76">
        <f t="shared" si="15"/>
        <v>0</v>
      </c>
      <c r="L173" s="76"/>
      <c r="M173" s="76"/>
      <c r="N173" s="56"/>
      <c r="O173" s="76"/>
      <c r="P173" s="76"/>
      <c r="Q173" s="56"/>
    </row>
    <row r="174" spans="1:17" ht="14.25">
      <c r="A174" s="76"/>
      <c r="B174" s="76"/>
      <c r="C174" s="109">
        <v>39</v>
      </c>
      <c r="D174" s="76" t="s">
        <v>1103</v>
      </c>
      <c r="E174" s="82"/>
      <c r="F174" s="76"/>
      <c r="G174" s="76">
        <v>2</v>
      </c>
      <c r="H174" s="76">
        <v>2008</v>
      </c>
      <c r="I174" s="76">
        <v>390</v>
      </c>
      <c r="J174" s="76">
        <f t="shared" si="14"/>
        <v>100</v>
      </c>
      <c r="K174" s="76">
        <f t="shared" si="15"/>
        <v>0</v>
      </c>
      <c r="L174" s="76"/>
      <c r="M174" s="76"/>
      <c r="N174" s="56"/>
      <c r="O174" s="76"/>
      <c r="P174" s="76"/>
      <c r="Q174" s="56"/>
    </row>
    <row r="175" spans="1:17" ht="14.25">
      <c r="A175" s="76"/>
      <c r="B175" s="76"/>
      <c r="C175" s="109">
        <v>40</v>
      </c>
      <c r="D175" s="76" t="s">
        <v>1103</v>
      </c>
      <c r="E175" s="82"/>
      <c r="F175" s="76"/>
      <c r="G175" s="76">
        <v>11</v>
      </c>
      <c r="H175" s="76">
        <v>2011</v>
      </c>
      <c r="I175" s="76">
        <v>805</v>
      </c>
      <c r="J175" s="76">
        <f t="shared" si="14"/>
        <v>100</v>
      </c>
      <c r="K175" s="76">
        <f t="shared" si="15"/>
        <v>0</v>
      </c>
      <c r="L175" s="76"/>
      <c r="M175" s="76"/>
      <c r="N175" s="56"/>
      <c r="O175" s="76"/>
      <c r="P175" s="76"/>
      <c r="Q175" s="56"/>
    </row>
    <row r="176" spans="1:17" ht="14.25">
      <c r="A176" s="76"/>
      <c r="B176" s="76"/>
      <c r="C176" s="109">
        <v>41</v>
      </c>
      <c r="D176" s="76" t="s">
        <v>1103</v>
      </c>
      <c r="E176" s="82"/>
      <c r="F176" s="76"/>
      <c r="G176" s="76">
        <v>10</v>
      </c>
      <c r="H176" s="76">
        <v>2018</v>
      </c>
      <c r="I176" s="76">
        <v>342</v>
      </c>
      <c r="J176" s="76">
        <f t="shared" si="14"/>
        <v>70</v>
      </c>
      <c r="K176" s="76">
        <f t="shared" si="15"/>
        <v>102.60000000000002</v>
      </c>
      <c r="L176" s="76"/>
      <c r="M176" s="76"/>
      <c r="N176" s="56"/>
      <c r="O176" s="76"/>
      <c r="P176" s="76"/>
      <c r="Q176" s="56"/>
    </row>
    <row r="177" spans="1:17" ht="14.25">
      <c r="A177" s="76"/>
      <c r="B177" s="76"/>
      <c r="C177" s="109">
        <v>42</v>
      </c>
      <c r="D177" s="76" t="s">
        <v>1104</v>
      </c>
      <c r="E177" s="82"/>
      <c r="F177" s="76"/>
      <c r="G177" s="76">
        <v>1</v>
      </c>
      <c r="H177" s="76">
        <v>1996</v>
      </c>
      <c r="I177" s="76">
        <v>8</v>
      </c>
      <c r="J177" s="76">
        <f t="shared" si="14"/>
        <v>100</v>
      </c>
      <c r="K177" s="76">
        <f t="shared" si="15"/>
        <v>0</v>
      </c>
      <c r="L177" s="76"/>
      <c r="M177" s="76"/>
      <c r="N177" s="56"/>
      <c r="O177" s="76"/>
      <c r="P177" s="76"/>
      <c r="Q177" s="56"/>
    </row>
    <row r="178" spans="1:17" ht="14.25">
      <c r="A178" s="76"/>
      <c r="B178" s="76"/>
      <c r="C178" s="109">
        <v>43</v>
      </c>
      <c r="D178" s="76" t="s">
        <v>1105</v>
      </c>
      <c r="E178" s="82"/>
      <c r="F178" s="76"/>
      <c r="G178" s="76">
        <v>2</v>
      </c>
      <c r="H178" s="76">
        <v>2021</v>
      </c>
      <c r="I178" s="76">
        <v>159</v>
      </c>
      <c r="J178" s="76">
        <f t="shared" si="14"/>
        <v>40</v>
      </c>
      <c r="K178" s="76">
        <f t="shared" si="15"/>
        <v>95.4</v>
      </c>
      <c r="L178" s="76"/>
      <c r="M178" s="76"/>
      <c r="N178" s="56"/>
      <c r="O178" s="76"/>
      <c r="P178" s="76"/>
      <c r="Q178" s="56"/>
    </row>
    <row r="179" spans="1:17" ht="14.25">
      <c r="A179" s="76"/>
      <c r="B179" s="76"/>
      <c r="C179" s="109">
        <v>44</v>
      </c>
      <c r="D179" s="76" t="s">
        <v>1106</v>
      </c>
      <c r="E179" s="82"/>
      <c r="F179" s="76"/>
      <c r="G179" s="76">
        <v>7</v>
      </c>
      <c r="H179" s="76">
        <v>1996</v>
      </c>
      <c r="I179" s="76">
        <v>280</v>
      </c>
      <c r="J179" s="76">
        <f t="shared" si="14"/>
        <v>100</v>
      </c>
      <c r="K179" s="76">
        <f t="shared" si="15"/>
        <v>0</v>
      </c>
      <c r="L179" s="76"/>
      <c r="M179" s="76"/>
      <c r="N179" s="56"/>
      <c r="O179" s="76"/>
      <c r="P179" s="76"/>
      <c r="Q179" s="56"/>
    </row>
    <row r="180" spans="1:17" ht="14.25">
      <c r="A180" s="76"/>
      <c r="B180" s="76"/>
      <c r="C180" s="109">
        <v>45</v>
      </c>
      <c r="D180" s="76" t="s">
        <v>1107</v>
      </c>
      <c r="E180" s="82"/>
      <c r="F180" s="76"/>
      <c r="G180" s="76">
        <v>3</v>
      </c>
      <c r="H180" s="76">
        <v>1996</v>
      </c>
      <c r="I180" s="76">
        <v>87</v>
      </c>
      <c r="J180" s="76">
        <f t="shared" si="14"/>
        <v>100</v>
      </c>
      <c r="K180" s="76">
        <f t="shared" si="15"/>
        <v>0</v>
      </c>
      <c r="L180" s="76"/>
      <c r="M180" s="76"/>
      <c r="N180" s="56"/>
      <c r="O180" s="76"/>
      <c r="P180" s="76"/>
      <c r="Q180" s="56"/>
    </row>
    <row r="181" spans="1:17" ht="14.25">
      <c r="A181" s="76"/>
      <c r="B181" s="76"/>
      <c r="C181" s="109">
        <v>46</v>
      </c>
      <c r="D181" s="76" t="s">
        <v>1108</v>
      </c>
      <c r="E181" s="82"/>
      <c r="F181" s="76"/>
      <c r="G181" s="76">
        <v>4</v>
      </c>
      <c r="H181" s="76">
        <v>2019</v>
      </c>
      <c r="I181" s="76">
        <v>86</v>
      </c>
      <c r="J181" s="76">
        <f t="shared" si="14"/>
        <v>60</v>
      </c>
      <c r="K181" s="76">
        <f t="shared" si="15"/>
        <v>34.4</v>
      </c>
      <c r="L181" s="76"/>
      <c r="M181" s="76"/>
      <c r="N181" s="56"/>
      <c r="O181" s="76"/>
      <c r="P181" s="76"/>
      <c r="Q181" s="56"/>
    </row>
    <row r="182" spans="1:17" ht="14.25">
      <c r="A182" s="76"/>
      <c r="B182" s="76"/>
      <c r="C182" s="109">
        <v>47</v>
      </c>
      <c r="D182" s="76" t="s">
        <v>1109</v>
      </c>
      <c r="E182" s="82"/>
      <c r="F182" s="76"/>
      <c r="G182" s="76">
        <v>2</v>
      </c>
      <c r="H182" s="76">
        <v>2019</v>
      </c>
      <c r="I182" s="76">
        <v>129</v>
      </c>
      <c r="J182" s="76">
        <f t="shared" si="14"/>
        <v>60</v>
      </c>
      <c r="K182" s="76">
        <f t="shared" si="15"/>
        <v>51.600000000000009</v>
      </c>
      <c r="L182" s="76"/>
      <c r="M182" s="76"/>
      <c r="N182" s="56"/>
      <c r="O182" s="76"/>
      <c r="P182" s="76"/>
      <c r="Q182" s="56"/>
    </row>
    <row r="183" spans="1:17" ht="14.25">
      <c r="A183" s="76"/>
      <c r="B183" s="76"/>
      <c r="C183" s="109">
        <v>48</v>
      </c>
      <c r="D183" s="76" t="s">
        <v>1110</v>
      </c>
      <c r="E183" s="82"/>
      <c r="F183" s="76"/>
      <c r="G183" s="76">
        <v>2</v>
      </c>
      <c r="H183" s="76">
        <v>2020</v>
      </c>
      <c r="I183" s="76">
        <v>132</v>
      </c>
      <c r="J183" s="76">
        <f t="shared" si="14"/>
        <v>50</v>
      </c>
      <c r="K183" s="76">
        <f t="shared" si="15"/>
        <v>66</v>
      </c>
      <c r="L183" s="76"/>
      <c r="M183" s="76"/>
      <c r="N183" s="56"/>
      <c r="O183" s="76"/>
      <c r="P183" s="76"/>
      <c r="Q183" s="56"/>
    </row>
    <row r="184" spans="1:17" ht="14.25">
      <c r="A184" s="76"/>
      <c r="B184" s="76"/>
      <c r="C184" s="109">
        <v>49</v>
      </c>
      <c r="D184" s="76" t="s">
        <v>1111</v>
      </c>
      <c r="E184" s="82"/>
      <c r="F184" s="76"/>
      <c r="G184" s="76">
        <v>17</v>
      </c>
      <c r="H184" s="76">
        <v>2007</v>
      </c>
      <c r="I184" s="76">
        <v>964</v>
      </c>
      <c r="J184" s="76">
        <f t="shared" si="14"/>
        <v>100</v>
      </c>
      <c r="K184" s="76">
        <f t="shared" si="15"/>
        <v>0</v>
      </c>
      <c r="L184" s="76"/>
      <c r="M184" s="76"/>
      <c r="N184" s="56"/>
      <c r="O184" s="76"/>
      <c r="P184" s="76"/>
      <c r="Q184" s="56"/>
    </row>
    <row r="185" spans="1:17" ht="14.25">
      <c r="A185" s="76"/>
      <c r="B185" s="76"/>
      <c r="C185" s="109">
        <v>50</v>
      </c>
      <c r="D185" s="76" t="s">
        <v>1112</v>
      </c>
      <c r="E185" s="82"/>
      <c r="F185" s="76"/>
      <c r="G185" s="76">
        <v>10</v>
      </c>
      <c r="H185" s="76">
        <v>2020</v>
      </c>
      <c r="I185" s="76">
        <v>450</v>
      </c>
      <c r="J185" s="76">
        <f t="shared" si="14"/>
        <v>50</v>
      </c>
      <c r="K185" s="76">
        <f t="shared" si="15"/>
        <v>225</v>
      </c>
      <c r="L185" s="76"/>
      <c r="M185" s="76"/>
      <c r="N185" s="56"/>
      <c r="O185" s="76"/>
      <c r="P185" s="76"/>
      <c r="Q185" s="56"/>
    </row>
    <row r="186" spans="1:17" ht="14.25">
      <c r="A186" s="76"/>
      <c r="B186" s="76"/>
      <c r="C186" s="109">
        <v>51</v>
      </c>
      <c r="D186" s="76" t="s">
        <v>1113</v>
      </c>
      <c r="E186" s="82"/>
      <c r="F186" s="76"/>
      <c r="G186" s="76">
        <v>1</v>
      </c>
      <c r="H186" s="76">
        <v>2021</v>
      </c>
      <c r="I186" s="76">
        <v>39.9</v>
      </c>
      <c r="J186" s="76">
        <f t="shared" si="14"/>
        <v>40</v>
      </c>
      <c r="K186" s="76">
        <f t="shared" si="15"/>
        <v>23.939999999999998</v>
      </c>
      <c r="L186" s="76"/>
      <c r="M186" s="76"/>
      <c r="N186" s="56"/>
      <c r="O186" s="76"/>
      <c r="P186" s="76"/>
      <c r="Q186" s="56"/>
    </row>
    <row r="187" spans="1:17" ht="14.25">
      <c r="A187" s="76"/>
      <c r="B187" s="76"/>
      <c r="C187" s="109">
        <v>52</v>
      </c>
      <c r="D187" s="76" t="s">
        <v>1114</v>
      </c>
      <c r="E187" s="82"/>
      <c r="F187" s="76"/>
      <c r="G187" s="76">
        <v>1</v>
      </c>
      <c r="H187" s="76">
        <v>2019</v>
      </c>
      <c r="I187" s="76">
        <v>45.5</v>
      </c>
      <c r="J187" s="76">
        <f t="shared" si="14"/>
        <v>60</v>
      </c>
      <c r="K187" s="76">
        <f t="shared" si="15"/>
        <v>18.2</v>
      </c>
      <c r="L187" s="76"/>
      <c r="M187" s="76"/>
      <c r="N187" s="56"/>
      <c r="O187" s="76"/>
      <c r="P187" s="76"/>
      <c r="Q187" s="56"/>
    </row>
    <row r="188" spans="1:17" ht="14.25">
      <c r="A188" s="76"/>
      <c r="B188" s="76"/>
      <c r="C188" s="109">
        <v>53</v>
      </c>
      <c r="D188" s="76" t="s">
        <v>1115</v>
      </c>
      <c r="E188" s="82"/>
      <c r="F188" s="76"/>
      <c r="G188" s="76">
        <v>3</v>
      </c>
      <c r="H188" s="76">
        <v>1996</v>
      </c>
      <c r="I188" s="76">
        <v>102</v>
      </c>
      <c r="J188" s="76">
        <f t="shared" si="14"/>
        <v>100</v>
      </c>
      <c r="K188" s="76">
        <f t="shared" si="15"/>
        <v>0</v>
      </c>
      <c r="L188" s="76"/>
      <c r="M188" s="76"/>
      <c r="N188" s="56"/>
      <c r="O188" s="76"/>
      <c r="P188" s="76"/>
      <c r="Q188" s="56"/>
    </row>
    <row r="189" spans="1:17" ht="14.25">
      <c r="A189" s="76"/>
      <c r="B189" s="76"/>
      <c r="C189" s="109">
        <v>54</v>
      </c>
      <c r="D189" s="76" t="s">
        <v>1116</v>
      </c>
      <c r="E189" s="82"/>
      <c r="F189" s="76"/>
      <c r="G189" s="76">
        <v>6</v>
      </c>
      <c r="H189" s="76">
        <v>2002</v>
      </c>
      <c r="I189" s="76">
        <v>400</v>
      </c>
      <c r="J189" s="76">
        <f t="shared" si="14"/>
        <v>100</v>
      </c>
      <c r="K189" s="76">
        <f t="shared" si="15"/>
        <v>0</v>
      </c>
      <c r="L189" s="76"/>
      <c r="M189" s="76"/>
      <c r="N189" s="56"/>
      <c r="O189" s="76"/>
      <c r="P189" s="76"/>
      <c r="Q189" s="56"/>
    </row>
    <row r="190" spans="1:17" ht="14.25">
      <c r="A190" s="76"/>
      <c r="B190" s="76"/>
      <c r="C190" s="109">
        <v>55</v>
      </c>
      <c r="D190" s="76" t="s">
        <v>1117</v>
      </c>
      <c r="E190" s="82"/>
      <c r="F190" s="76"/>
      <c r="G190" s="76">
        <v>13</v>
      </c>
      <c r="H190" s="76">
        <v>2006</v>
      </c>
      <c r="I190" s="76">
        <v>660</v>
      </c>
      <c r="J190" s="76">
        <f t="shared" si="14"/>
        <v>100</v>
      </c>
      <c r="K190" s="76">
        <f t="shared" si="15"/>
        <v>0</v>
      </c>
      <c r="L190" s="76"/>
      <c r="M190" s="76"/>
      <c r="N190" s="56"/>
      <c r="O190" s="76"/>
      <c r="P190" s="76"/>
      <c r="Q190" s="56"/>
    </row>
    <row r="191" spans="1:17" ht="14.25">
      <c r="A191" s="76"/>
      <c r="B191" s="76"/>
      <c r="C191" s="109">
        <v>56</v>
      </c>
      <c r="D191" s="76" t="s">
        <v>1118</v>
      </c>
      <c r="E191" s="82"/>
      <c r="F191" s="76"/>
      <c r="G191" s="76">
        <v>2</v>
      </c>
      <c r="H191" s="76">
        <v>2018</v>
      </c>
      <c r="I191" s="76">
        <v>75</v>
      </c>
      <c r="J191" s="76">
        <f t="shared" si="14"/>
        <v>70</v>
      </c>
      <c r="K191" s="76">
        <f t="shared" si="15"/>
        <v>22.5</v>
      </c>
      <c r="L191" s="76"/>
      <c r="M191" s="76"/>
      <c r="N191" s="56"/>
      <c r="O191" s="76"/>
      <c r="P191" s="76"/>
      <c r="Q191" s="56"/>
    </row>
    <row r="192" spans="1:17" ht="14.25">
      <c r="A192" s="76"/>
      <c r="B192" s="76"/>
      <c r="C192" s="109">
        <v>57</v>
      </c>
      <c r="D192" s="76" t="s">
        <v>1119</v>
      </c>
      <c r="E192" s="82"/>
      <c r="F192" s="76"/>
      <c r="G192" s="76">
        <v>1</v>
      </c>
      <c r="H192" s="76">
        <v>2019</v>
      </c>
      <c r="I192" s="76">
        <v>2998</v>
      </c>
      <c r="J192" s="76">
        <f t="shared" si="14"/>
        <v>60</v>
      </c>
      <c r="K192" s="76">
        <f t="shared" si="15"/>
        <v>1199.2</v>
      </c>
      <c r="L192" s="76"/>
      <c r="M192" s="76"/>
      <c r="N192" s="56"/>
      <c r="O192" s="76"/>
      <c r="P192" s="76"/>
      <c r="Q192" s="56"/>
    </row>
    <row r="193" spans="1:17" ht="14.25">
      <c r="A193" s="76"/>
      <c r="B193" s="76"/>
      <c r="C193" s="109">
        <v>58</v>
      </c>
      <c r="D193" s="76" t="s">
        <v>1120</v>
      </c>
      <c r="E193" s="82"/>
      <c r="F193" s="76"/>
      <c r="G193" s="76">
        <v>6</v>
      </c>
      <c r="H193" s="76">
        <v>2011</v>
      </c>
      <c r="I193" s="76">
        <v>960</v>
      </c>
      <c r="J193" s="76">
        <f t="shared" si="14"/>
        <v>100</v>
      </c>
      <c r="K193" s="76">
        <f t="shared" si="15"/>
        <v>0</v>
      </c>
      <c r="L193" s="76"/>
      <c r="M193" s="76"/>
      <c r="N193" s="56"/>
      <c r="O193" s="76"/>
      <c r="P193" s="76"/>
      <c r="Q193" s="56"/>
    </row>
    <row r="194" spans="1:17" ht="14.25">
      <c r="A194" s="76"/>
      <c r="B194" s="76"/>
      <c r="C194" s="109">
        <v>59</v>
      </c>
      <c r="D194" s="76" t="s">
        <v>1121</v>
      </c>
      <c r="E194" s="82"/>
      <c r="F194" s="76"/>
      <c r="G194" s="76">
        <v>5</v>
      </c>
      <c r="H194" s="76">
        <v>2007</v>
      </c>
      <c r="I194" s="76">
        <v>175</v>
      </c>
      <c r="J194" s="76">
        <f t="shared" si="14"/>
        <v>100</v>
      </c>
      <c r="K194" s="76">
        <f t="shared" si="15"/>
        <v>0</v>
      </c>
      <c r="L194" s="76"/>
      <c r="M194" s="76"/>
      <c r="N194" s="56"/>
      <c r="O194" s="76"/>
      <c r="P194" s="76"/>
      <c r="Q194" s="56"/>
    </row>
    <row r="195" spans="1:17" ht="14.25">
      <c r="A195" s="76"/>
      <c r="B195" s="76"/>
      <c r="C195" s="109">
        <v>60</v>
      </c>
      <c r="D195" s="76" t="s">
        <v>1122</v>
      </c>
      <c r="E195" s="82"/>
      <c r="F195" s="76"/>
      <c r="G195" s="76">
        <v>1</v>
      </c>
      <c r="H195" s="76">
        <v>2018</v>
      </c>
      <c r="I195" s="76">
        <v>200</v>
      </c>
      <c r="J195" s="76">
        <f t="shared" si="14"/>
        <v>70</v>
      </c>
      <c r="K195" s="76">
        <f t="shared" si="15"/>
        <v>60</v>
      </c>
      <c r="L195" s="76"/>
      <c r="M195" s="76"/>
      <c r="N195" s="56"/>
      <c r="O195" s="76"/>
      <c r="P195" s="76"/>
      <c r="Q195" s="56"/>
    </row>
    <row r="196" spans="1:17" ht="14.25">
      <c r="A196" s="76"/>
      <c r="B196" s="76"/>
      <c r="C196" s="109">
        <v>61</v>
      </c>
      <c r="D196" s="76" t="s">
        <v>1123</v>
      </c>
      <c r="E196" s="82"/>
      <c r="F196" s="76"/>
      <c r="G196" s="76">
        <v>1</v>
      </c>
      <c r="H196" s="76">
        <v>1997</v>
      </c>
      <c r="I196" s="76">
        <v>8</v>
      </c>
      <c r="J196" s="76">
        <f t="shared" si="14"/>
        <v>100</v>
      </c>
      <c r="K196" s="76">
        <f t="shared" si="15"/>
        <v>0</v>
      </c>
      <c r="L196" s="76"/>
      <c r="M196" s="76"/>
      <c r="N196" s="56"/>
      <c r="O196" s="76"/>
      <c r="P196" s="76"/>
      <c r="Q196" s="56"/>
    </row>
    <row r="197" spans="1:17" ht="14.25">
      <c r="A197" s="76"/>
      <c r="B197" s="76"/>
      <c r="C197" s="109">
        <v>62</v>
      </c>
      <c r="D197" s="76" t="s">
        <v>1124</v>
      </c>
      <c r="E197" s="82"/>
      <c r="F197" s="76"/>
      <c r="G197" s="76">
        <v>1</v>
      </c>
      <c r="H197" s="76">
        <v>2020</v>
      </c>
      <c r="I197" s="76">
        <v>78</v>
      </c>
      <c r="J197" s="76">
        <f t="shared" si="14"/>
        <v>50</v>
      </c>
      <c r="K197" s="76">
        <f t="shared" si="15"/>
        <v>39</v>
      </c>
      <c r="L197" s="76"/>
      <c r="M197" s="76"/>
      <c r="N197" s="56"/>
      <c r="O197" s="76"/>
      <c r="P197" s="76"/>
      <c r="Q197" s="56"/>
    </row>
    <row r="198" spans="1:17" ht="14.25">
      <c r="A198" s="76"/>
      <c r="B198" s="76"/>
      <c r="C198" s="109">
        <v>63</v>
      </c>
      <c r="D198" s="76" t="s">
        <v>1125</v>
      </c>
      <c r="E198" s="82"/>
      <c r="F198" s="76"/>
      <c r="G198" s="76">
        <v>2</v>
      </c>
      <c r="H198" s="76">
        <v>2021</v>
      </c>
      <c r="I198" s="76">
        <v>159</v>
      </c>
      <c r="J198" s="76">
        <f t="shared" si="14"/>
        <v>40</v>
      </c>
      <c r="K198" s="76">
        <f t="shared" si="15"/>
        <v>95.4</v>
      </c>
      <c r="L198" s="76"/>
      <c r="M198" s="76"/>
      <c r="N198" s="56"/>
      <c r="O198" s="76"/>
      <c r="P198" s="76"/>
      <c r="Q198" s="56"/>
    </row>
    <row r="199" spans="1:17" ht="14.25">
      <c r="A199" s="76"/>
      <c r="B199" s="76"/>
      <c r="C199" s="109">
        <v>64</v>
      </c>
      <c r="D199" s="76" t="s">
        <v>1126</v>
      </c>
      <c r="E199" s="82"/>
      <c r="F199" s="76"/>
      <c r="G199" s="76">
        <v>5</v>
      </c>
      <c r="H199" s="76">
        <v>2019</v>
      </c>
      <c r="I199" s="76">
        <v>249</v>
      </c>
      <c r="J199" s="76">
        <f t="shared" si="14"/>
        <v>60</v>
      </c>
      <c r="K199" s="76">
        <f t="shared" si="15"/>
        <v>99.6</v>
      </c>
      <c r="L199" s="76"/>
      <c r="M199" s="76"/>
      <c r="N199" s="56"/>
      <c r="O199" s="76"/>
      <c r="P199" s="76"/>
      <c r="Q199" s="56"/>
    </row>
    <row r="200" spans="1:17" ht="14.25">
      <c r="A200" s="76"/>
      <c r="B200" s="76"/>
      <c r="C200" s="109">
        <v>65</v>
      </c>
      <c r="D200" s="76" t="s">
        <v>1127</v>
      </c>
      <c r="E200" s="82"/>
      <c r="F200" s="76"/>
      <c r="G200" s="76">
        <v>1</v>
      </c>
      <c r="H200" s="76">
        <v>2006</v>
      </c>
      <c r="I200" s="76">
        <v>147</v>
      </c>
      <c r="J200" s="76">
        <f t="shared" ref="J200:J263" si="16">IF(($J$14-H200)*J$135&gt;100,100,($J$14-H200)*J$135)</f>
        <v>100</v>
      </c>
      <c r="K200" s="76">
        <f t="shared" ref="K200:K213" si="17">IF(J200=100,0,I200-I200*J200%)</f>
        <v>0</v>
      </c>
      <c r="L200" s="76"/>
      <c r="M200" s="76"/>
      <c r="N200" s="56"/>
      <c r="O200" s="76"/>
      <c r="P200" s="76"/>
      <c r="Q200" s="56"/>
    </row>
    <row r="201" spans="1:17" ht="14.25">
      <c r="A201" s="76"/>
      <c r="B201" s="76"/>
      <c r="C201" s="109">
        <v>66</v>
      </c>
      <c r="D201" s="76" t="s">
        <v>1128</v>
      </c>
      <c r="E201" s="82"/>
      <c r="F201" s="76"/>
      <c r="G201" s="76">
        <v>12</v>
      </c>
      <c r="H201" s="76">
        <v>1998</v>
      </c>
      <c r="I201" s="76">
        <v>1008</v>
      </c>
      <c r="J201" s="76">
        <f t="shared" si="16"/>
        <v>100</v>
      </c>
      <c r="K201" s="76">
        <f t="shared" si="17"/>
        <v>0</v>
      </c>
      <c r="L201" s="76"/>
      <c r="M201" s="76"/>
      <c r="N201" s="56"/>
      <c r="O201" s="76"/>
      <c r="P201" s="76"/>
      <c r="Q201" s="56"/>
    </row>
    <row r="202" spans="1:17" ht="14.25">
      <c r="A202" s="76"/>
      <c r="B202" s="76"/>
      <c r="C202" s="109">
        <v>67</v>
      </c>
      <c r="D202" s="76" t="s">
        <v>1129</v>
      </c>
      <c r="E202" s="82"/>
      <c r="F202" s="76"/>
      <c r="G202" s="76">
        <v>11</v>
      </c>
      <c r="H202" s="76">
        <v>1997</v>
      </c>
      <c r="I202" s="76">
        <v>660</v>
      </c>
      <c r="J202" s="76">
        <f t="shared" si="16"/>
        <v>100</v>
      </c>
      <c r="K202" s="76">
        <f t="shared" si="17"/>
        <v>0</v>
      </c>
      <c r="L202" s="76"/>
      <c r="M202" s="76"/>
      <c r="N202" s="56"/>
      <c r="O202" s="76"/>
      <c r="P202" s="76"/>
      <c r="Q202" s="56"/>
    </row>
    <row r="203" spans="1:17" ht="14.25">
      <c r="A203" s="76"/>
      <c r="B203" s="76"/>
      <c r="C203" s="109">
        <v>68</v>
      </c>
      <c r="D203" s="76" t="s">
        <v>1129</v>
      </c>
      <c r="E203" s="82"/>
      <c r="F203" s="76"/>
      <c r="G203" s="76">
        <v>1</v>
      </c>
      <c r="H203" s="76">
        <v>1997</v>
      </c>
      <c r="I203" s="76">
        <v>100</v>
      </c>
      <c r="J203" s="76">
        <f t="shared" si="16"/>
        <v>100</v>
      </c>
      <c r="K203" s="76">
        <f t="shared" si="17"/>
        <v>0</v>
      </c>
      <c r="L203" s="76"/>
      <c r="M203" s="76"/>
      <c r="N203" s="56"/>
      <c r="O203" s="76"/>
      <c r="P203" s="76"/>
      <c r="Q203" s="56"/>
    </row>
    <row r="204" spans="1:17" ht="14.25">
      <c r="A204" s="76"/>
      <c r="B204" s="76"/>
      <c r="C204" s="109">
        <v>69</v>
      </c>
      <c r="D204" s="76" t="s">
        <v>1130</v>
      </c>
      <c r="E204" s="82"/>
      <c r="F204" s="76"/>
      <c r="G204" s="76">
        <v>5</v>
      </c>
      <c r="H204" s="76">
        <v>2007</v>
      </c>
      <c r="I204" s="76">
        <v>240</v>
      </c>
      <c r="J204" s="76">
        <f t="shared" si="16"/>
        <v>100</v>
      </c>
      <c r="K204" s="76">
        <f t="shared" si="17"/>
        <v>0</v>
      </c>
      <c r="L204" s="76"/>
      <c r="M204" s="76"/>
      <c r="N204" s="56"/>
      <c r="O204" s="76"/>
      <c r="P204" s="76"/>
      <c r="Q204" s="56"/>
    </row>
    <row r="205" spans="1:17" ht="14.25">
      <c r="A205" s="76"/>
      <c r="B205" s="76"/>
      <c r="C205" s="109">
        <v>70</v>
      </c>
      <c r="D205" s="76" t="s">
        <v>1131</v>
      </c>
      <c r="E205" s="82"/>
      <c r="F205" s="76"/>
      <c r="G205" s="76">
        <v>9</v>
      </c>
      <c r="H205" s="76">
        <v>2018</v>
      </c>
      <c r="I205" s="76">
        <v>127</v>
      </c>
      <c r="J205" s="76">
        <f t="shared" si="16"/>
        <v>70</v>
      </c>
      <c r="K205" s="76">
        <f t="shared" si="17"/>
        <v>38.100000000000009</v>
      </c>
      <c r="L205" s="76"/>
      <c r="M205" s="76"/>
      <c r="N205" s="56"/>
      <c r="O205" s="76"/>
      <c r="P205" s="76"/>
      <c r="Q205" s="56"/>
    </row>
    <row r="206" spans="1:17" ht="14.25">
      <c r="A206" s="76"/>
      <c r="B206" s="76"/>
      <c r="C206" s="109">
        <v>71</v>
      </c>
      <c r="D206" s="76" t="s">
        <v>1132</v>
      </c>
      <c r="E206" s="82"/>
      <c r="F206" s="76"/>
      <c r="G206" s="76">
        <v>1</v>
      </c>
      <c r="H206" s="76">
        <v>2021</v>
      </c>
      <c r="I206" s="76">
        <v>1817</v>
      </c>
      <c r="J206" s="76">
        <f t="shared" si="16"/>
        <v>40</v>
      </c>
      <c r="K206" s="76">
        <f t="shared" si="17"/>
        <v>1090.1999999999998</v>
      </c>
      <c r="L206" s="76"/>
      <c r="M206" s="76"/>
      <c r="N206" s="56"/>
      <c r="O206" s="76"/>
      <c r="P206" s="76"/>
      <c r="Q206" s="56"/>
    </row>
    <row r="207" spans="1:17" ht="14.25">
      <c r="A207" s="76"/>
      <c r="B207" s="76"/>
      <c r="C207" s="109">
        <v>72</v>
      </c>
      <c r="D207" s="76" t="s">
        <v>1133</v>
      </c>
      <c r="E207" s="82"/>
      <c r="F207" s="76"/>
      <c r="G207" s="76">
        <v>1</v>
      </c>
      <c r="H207" s="76">
        <v>2006</v>
      </c>
      <c r="I207" s="76">
        <v>225</v>
      </c>
      <c r="J207" s="76">
        <f t="shared" si="16"/>
        <v>100</v>
      </c>
      <c r="K207" s="76">
        <f t="shared" si="17"/>
        <v>0</v>
      </c>
      <c r="L207" s="76"/>
      <c r="M207" s="76"/>
      <c r="N207" s="56"/>
      <c r="O207" s="76"/>
      <c r="P207" s="76"/>
      <c r="Q207" s="56"/>
    </row>
    <row r="208" spans="1:17" ht="14.25">
      <c r="A208" s="76"/>
      <c r="B208" s="76"/>
      <c r="C208" s="109">
        <v>73</v>
      </c>
      <c r="D208" s="76" t="s">
        <v>1134</v>
      </c>
      <c r="E208" s="82"/>
      <c r="F208" s="76"/>
      <c r="G208" s="76">
        <v>1</v>
      </c>
      <c r="H208" s="76">
        <v>2001</v>
      </c>
      <c r="I208" s="76">
        <v>56</v>
      </c>
      <c r="J208" s="76">
        <f t="shared" si="16"/>
        <v>100</v>
      </c>
      <c r="K208" s="76">
        <f t="shared" si="17"/>
        <v>0</v>
      </c>
      <c r="L208" s="76"/>
      <c r="M208" s="76"/>
      <c r="N208" s="56"/>
      <c r="O208" s="76"/>
      <c r="P208" s="76"/>
      <c r="Q208" s="56"/>
    </row>
    <row r="209" spans="1:17" ht="14.25">
      <c r="A209" s="76"/>
      <c r="B209" s="76"/>
      <c r="C209" s="109">
        <v>74</v>
      </c>
      <c r="D209" s="76" t="s">
        <v>1134</v>
      </c>
      <c r="E209" s="82"/>
      <c r="F209" s="76"/>
      <c r="G209" s="76">
        <v>2</v>
      </c>
      <c r="H209" s="76">
        <v>2006</v>
      </c>
      <c r="I209" s="76">
        <v>100</v>
      </c>
      <c r="J209" s="76">
        <f t="shared" si="16"/>
        <v>100</v>
      </c>
      <c r="K209" s="76">
        <f t="shared" si="17"/>
        <v>0</v>
      </c>
      <c r="L209" s="76"/>
      <c r="M209" s="76"/>
      <c r="N209" s="56"/>
      <c r="O209" s="76"/>
      <c r="P209" s="76"/>
      <c r="Q209" s="56"/>
    </row>
    <row r="210" spans="1:17" ht="14.25">
      <c r="A210" s="76"/>
      <c r="B210" s="76"/>
      <c r="C210" s="109">
        <v>75</v>
      </c>
      <c r="D210" s="76" t="s">
        <v>1134</v>
      </c>
      <c r="E210" s="82"/>
      <c r="F210" s="76"/>
      <c r="G210" s="76">
        <v>6</v>
      </c>
      <c r="H210" s="76">
        <v>2008</v>
      </c>
      <c r="I210" s="76">
        <v>480</v>
      </c>
      <c r="J210" s="76">
        <f t="shared" si="16"/>
        <v>100</v>
      </c>
      <c r="K210" s="76">
        <f t="shared" si="17"/>
        <v>0</v>
      </c>
      <c r="L210" s="76"/>
      <c r="M210" s="76"/>
      <c r="N210" s="56"/>
      <c r="O210" s="76"/>
      <c r="P210" s="76"/>
      <c r="Q210" s="56"/>
    </row>
    <row r="211" spans="1:17" ht="14.25">
      <c r="A211" s="76"/>
      <c r="B211" s="76"/>
      <c r="C211" s="109">
        <v>76</v>
      </c>
      <c r="D211" s="76" t="s">
        <v>1134</v>
      </c>
      <c r="E211" s="82"/>
      <c r="F211" s="76"/>
      <c r="G211" s="76">
        <v>1</v>
      </c>
      <c r="H211" s="76">
        <v>2014</v>
      </c>
      <c r="I211" s="76">
        <v>34</v>
      </c>
      <c r="J211" s="76">
        <f t="shared" si="16"/>
        <v>100</v>
      </c>
      <c r="K211" s="76">
        <f t="shared" si="17"/>
        <v>0</v>
      </c>
      <c r="L211" s="76"/>
      <c r="M211" s="76"/>
      <c r="N211" s="56"/>
      <c r="O211" s="76"/>
      <c r="P211" s="76"/>
      <c r="Q211" s="56"/>
    </row>
    <row r="212" spans="1:17" ht="14.25">
      <c r="A212" s="76"/>
      <c r="B212" s="76"/>
      <c r="C212" s="109">
        <v>77</v>
      </c>
      <c r="D212" s="76" t="s">
        <v>1134</v>
      </c>
      <c r="E212" s="82"/>
      <c r="F212" s="76"/>
      <c r="G212" s="76">
        <v>4</v>
      </c>
      <c r="H212" s="76">
        <v>2014</v>
      </c>
      <c r="I212" s="76">
        <v>292</v>
      </c>
      <c r="J212" s="76">
        <f t="shared" si="16"/>
        <v>100</v>
      </c>
      <c r="K212" s="76">
        <f t="shared" si="17"/>
        <v>0</v>
      </c>
      <c r="L212" s="76"/>
      <c r="M212" s="76"/>
      <c r="N212" s="56"/>
      <c r="O212" s="76"/>
      <c r="P212" s="76"/>
      <c r="Q212" s="56"/>
    </row>
    <row r="213" spans="1:17" ht="14.25">
      <c r="A213" s="76"/>
      <c r="B213" s="76"/>
      <c r="C213" s="109">
        <v>78</v>
      </c>
      <c r="D213" s="76" t="s">
        <v>1134</v>
      </c>
      <c r="E213" s="82"/>
      <c r="F213" s="76"/>
      <c r="G213" s="76">
        <v>10</v>
      </c>
      <c r="H213" s="76">
        <v>2007</v>
      </c>
      <c r="I213" s="76">
        <v>700</v>
      </c>
      <c r="J213" s="76">
        <f t="shared" si="16"/>
        <v>100</v>
      </c>
      <c r="K213" s="76">
        <f t="shared" si="17"/>
        <v>0</v>
      </c>
      <c r="L213" s="76"/>
      <c r="M213" s="76"/>
      <c r="N213" s="56"/>
      <c r="O213" s="76"/>
      <c r="P213" s="76"/>
      <c r="Q213" s="56"/>
    </row>
    <row r="214" spans="1:17" ht="14.25">
      <c r="A214" s="76"/>
      <c r="B214" s="76"/>
      <c r="C214" s="109">
        <v>79</v>
      </c>
      <c r="D214" s="76" t="s">
        <v>1134</v>
      </c>
      <c r="E214" s="82"/>
      <c r="F214" s="76"/>
      <c r="G214" s="76">
        <v>4</v>
      </c>
      <c r="H214" s="76">
        <v>2007</v>
      </c>
      <c r="I214" s="76">
        <v>292</v>
      </c>
      <c r="J214" s="76">
        <f t="shared" si="16"/>
        <v>100</v>
      </c>
      <c r="K214" s="76">
        <f>IF(J214=100,0,I214-I214*J214%)</f>
        <v>0</v>
      </c>
      <c r="L214" s="76"/>
      <c r="M214" s="76"/>
      <c r="N214" s="56"/>
      <c r="O214" s="76"/>
      <c r="P214" s="76"/>
      <c r="Q214" s="56"/>
    </row>
    <row r="215" spans="1:17" ht="14.25">
      <c r="A215" s="76"/>
      <c r="B215" s="76"/>
      <c r="C215" s="109">
        <v>80</v>
      </c>
      <c r="D215" s="76" t="s">
        <v>1135</v>
      </c>
      <c r="E215" s="82"/>
      <c r="F215" s="76"/>
      <c r="G215" s="76">
        <v>1</v>
      </c>
      <c r="H215" s="76">
        <v>1998</v>
      </c>
      <c r="I215" s="76">
        <v>1380</v>
      </c>
      <c r="J215" s="76">
        <f t="shared" si="16"/>
        <v>100</v>
      </c>
      <c r="K215" s="76">
        <f t="shared" ref="K215:K282" si="18">IF(J215=100,0,I215-I215*J215%)</f>
        <v>0</v>
      </c>
      <c r="L215" s="76"/>
      <c r="M215" s="76"/>
      <c r="N215" s="56"/>
      <c r="O215" s="76"/>
      <c r="P215" s="76"/>
      <c r="Q215" s="56"/>
    </row>
    <row r="216" spans="1:17" ht="14.25">
      <c r="A216" s="76"/>
      <c r="B216" s="76"/>
      <c r="C216" s="109">
        <v>81</v>
      </c>
      <c r="D216" s="76" t="s">
        <v>1136</v>
      </c>
      <c r="E216" s="82"/>
      <c r="F216" s="76"/>
      <c r="G216" s="76">
        <v>1</v>
      </c>
      <c r="H216" s="76">
        <v>2001</v>
      </c>
      <c r="I216" s="76">
        <v>46</v>
      </c>
      <c r="J216" s="76">
        <f t="shared" si="16"/>
        <v>100</v>
      </c>
      <c r="K216" s="76">
        <f t="shared" si="18"/>
        <v>0</v>
      </c>
      <c r="L216" s="76"/>
      <c r="M216" s="76"/>
      <c r="N216" s="56"/>
      <c r="O216" s="76"/>
      <c r="P216" s="76"/>
      <c r="Q216" s="56"/>
    </row>
    <row r="217" spans="1:17" ht="14.25">
      <c r="A217" s="76"/>
      <c r="B217" s="76"/>
      <c r="C217" s="109">
        <v>82</v>
      </c>
      <c r="D217" s="76" t="s">
        <v>1137</v>
      </c>
      <c r="E217" s="82"/>
      <c r="F217" s="76"/>
      <c r="G217" s="76">
        <v>2</v>
      </c>
      <c r="H217" s="76">
        <v>1997</v>
      </c>
      <c r="I217" s="76">
        <v>357</v>
      </c>
      <c r="J217" s="76">
        <f t="shared" si="16"/>
        <v>100</v>
      </c>
      <c r="K217" s="76">
        <f t="shared" si="18"/>
        <v>0</v>
      </c>
      <c r="L217" s="76"/>
      <c r="M217" s="76"/>
      <c r="N217" s="56"/>
      <c r="O217" s="76"/>
      <c r="P217" s="76"/>
      <c r="Q217" s="56"/>
    </row>
    <row r="218" spans="1:17" ht="14.25">
      <c r="A218" s="76"/>
      <c r="B218" s="76"/>
      <c r="C218" s="109">
        <v>83</v>
      </c>
      <c r="D218" s="76" t="s">
        <v>1137</v>
      </c>
      <c r="E218" s="82"/>
      <c r="F218" s="76"/>
      <c r="G218" s="76">
        <v>3</v>
      </c>
      <c r="H218" s="76">
        <v>1997</v>
      </c>
      <c r="I218" s="76">
        <v>768</v>
      </c>
      <c r="J218" s="76">
        <f t="shared" si="16"/>
        <v>100</v>
      </c>
      <c r="K218" s="76">
        <f t="shared" si="18"/>
        <v>0</v>
      </c>
      <c r="L218" s="76"/>
      <c r="M218" s="76"/>
      <c r="N218" s="56"/>
      <c r="O218" s="76"/>
      <c r="P218" s="76"/>
      <c r="Q218" s="56"/>
    </row>
    <row r="219" spans="1:17" ht="14.25">
      <c r="A219" s="76"/>
      <c r="B219" s="76"/>
      <c r="C219" s="109">
        <v>84</v>
      </c>
      <c r="D219" s="76" t="s">
        <v>1138</v>
      </c>
      <c r="E219" s="82"/>
      <c r="F219" s="76"/>
      <c r="G219" s="76">
        <v>1</v>
      </c>
      <c r="H219" s="76">
        <v>2019</v>
      </c>
      <c r="I219" s="76">
        <v>143</v>
      </c>
      <c r="J219" s="76">
        <f t="shared" si="16"/>
        <v>60</v>
      </c>
      <c r="K219" s="76">
        <f t="shared" si="18"/>
        <v>57.2</v>
      </c>
      <c r="L219" s="76"/>
      <c r="M219" s="76"/>
      <c r="N219" s="56"/>
      <c r="O219" s="76"/>
      <c r="P219" s="76"/>
      <c r="Q219" s="56"/>
    </row>
    <row r="220" spans="1:17" ht="14.25">
      <c r="A220" s="76"/>
      <c r="B220" s="76"/>
      <c r="C220" s="109">
        <v>85</v>
      </c>
      <c r="D220" s="76" t="s">
        <v>1139</v>
      </c>
      <c r="E220" s="82"/>
      <c r="F220" s="76"/>
      <c r="G220" s="76">
        <v>1</v>
      </c>
      <c r="H220" s="76">
        <v>1998</v>
      </c>
      <c r="I220" s="76">
        <v>3600</v>
      </c>
      <c r="J220" s="76">
        <f t="shared" si="16"/>
        <v>100</v>
      </c>
      <c r="K220" s="76">
        <f t="shared" si="18"/>
        <v>0</v>
      </c>
      <c r="L220" s="76"/>
      <c r="M220" s="76"/>
      <c r="N220" s="56"/>
      <c r="O220" s="76"/>
      <c r="P220" s="76"/>
      <c r="Q220" s="56"/>
    </row>
    <row r="221" spans="1:17" ht="14.25">
      <c r="A221" s="76"/>
      <c r="B221" s="76"/>
      <c r="C221" s="109">
        <v>86</v>
      </c>
      <c r="D221" s="76" t="s">
        <v>1140</v>
      </c>
      <c r="E221" s="82"/>
      <c r="F221" s="76"/>
      <c r="G221" s="76">
        <v>1</v>
      </c>
      <c r="H221" s="76">
        <v>2001</v>
      </c>
      <c r="I221" s="76">
        <v>46</v>
      </c>
      <c r="J221" s="76">
        <f t="shared" si="16"/>
        <v>100</v>
      </c>
      <c r="K221" s="76">
        <f t="shared" si="18"/>
        <v>0</v>
      </c>
      <c r="L221" s="76"/>
      <c r="M221" s="76"/>
      <c r="N221" s="56"/>
      <c r="O221" s="76"/>
      <c r="P221" s="76"/>
      <c r="Q221" s="56"/>
    </row>
    <row r="222" spans="1:17" ht="14.25">
      <c r="A222" s="76"/>
      <c r="B222" s="76"/>
      <c r="C222" s="109">
        <v>87</v>
      </c>
      <c r="D222" s="76" t="s">
        <v>1141</v>
      </c>
      <c r="E222" s="82"/>
      <c r="F222" s="76"/>
      <c r="G222" s="76">
        <v>1</v>
      </c>
      <c r="H222" s="76">
        <v>2018</v>
      </c>
      <c r="I222" s="76">
        <v>131</v>
      </c>
      <c r="J222" s="76">
        <f t="shared" si="16"/>
        <v>70</v>
      </c>
      <c r="K222" s="76">
        <f t="shared" si="18"/>
        <v>39.300000000000011</v>
      </c>
      <c r="L222" s="76"/>
      <c r="M222" s="76"/>
      <c r="N222" s="56"/>
      <c r="O222" s="76"/>
      <c r="P222" s="76"/>
      <c r="Q222" s="56"/>
    </row>
    <row r="223" spans="1:17" ht="14.25">
      <c r="A223" s="76"/>
      <c r="B223" s="76"/>
      <c r="C223" s="109">
        <v>88</v>
      </c>
      <c r="D223" s="76" t="s">
        <v>1142</v>
      </c>
      <c r="E223" s="82"/>
      <c r="F223" s="76"/>
      <c r="G223" s="76">
        <v>2</v>
      </c>
      <c r="H223" s="76">
        <v>1996</v>
      </c>
      <c r="I223" s="76">
        <v>200</v>
      </c>
      <c r="J223" s="76">
        <f t="shared" si="16"/>
        <v>100</v>
      </c>
      <c r="K223" s="76">
        <f t="shared" si="18"/>
        <v>0</v>
      </c>
      <c r="L223" s="76"/>
      <c r="M223" s="76"/>
      <c r="N223" s="56"/>
      <c r="O223" s="76"/>
      <c r="P223" s="76"/>
      <c r="Q223" s="56"/>
    </row>
    <row r="224" spans="1:17" ht="14.25">
      <c r="A224" s="76"/>
      <c r="B224" s="76"/>
      <c r="C224" s="109">
        <v>89</v>
      </c>
      <c r="D224" s="76" t="s">
        <v>1142</v>
      </c>
      <c r="E224" s="82"/>
      <c r="F224" s="76"/>
      <c r="G224" s="76">
        <v>1</v>
      </c>
      <c r="H224" s="76">
        <v>1996</v>
      </c>
      <c r="I224" s="76">
        <v>35</v>
      </c>
      <c r="J224" s="76">
        <f t="shared" si="16"/>
        <v>100</v>
      </c>
      <c r="K224" s="76">
        <f t="shared" si="18"/>
        <v>0</v>
      </c>
      <c r="L224" s="76"/>
      <c r="M224" s="76"/>
      <c r="N224" s="56"/>
      <c r="O224" s="76"/>
      <c r="P224" s="76"/>
      <c r="Q224" s="56"/>
    </row>
    <row r="225" spans="1:17" ht="14.25">
      <c r="A225" s="76"/>
      <c r="B225" s="76"/>
      <c r="C225" s="109">
        <v>90</v>
      </c>
      <c r="D225" s="76" t="s">
        <v>1143</v>
      </c>
      <c r="E225" s="82"/>
      <c r="F225" s="76"/>
      <c r="G225" s="76">
        <v>8</v>
      </c>
      <c r="H225" s="76">
        <v>2019</v>
      </c>
      <c r="I225" s="76">
        <v>376</v>
      </c>
      <c r="J225" s="76">
        <f t="shared" si="16"/>
        <v>60</v>
      </c>
      <c r="K225" s="76">
        <f t="shared" si="18"/>
        <v>150.4</v>
      </c>
      <c r="L225" s="76"/>
      <c r="M225" s="76"/>
      <c r="N225" s="56"/>
      <c r="O225" s="76"/>
      <c r="P225" s="76"/>
      <c r="Q225" s="56"/>
    </row>
    <row r="226" spans="1:17" ht="14.25">
      <c r="A226" s="76"/>
      <c r="B226" s="76"/>
      <c r="C226" s="109">
        <v>91</v>
      </c>
      <c r="D226" s="76" t="s">
        <v>1143</v>
      </c>
      <c r="E226" s="82"/>
      <c r="F226" s="76"/>
      <c r="G226" s="76">
        <v>1</v>
      </c>
      <c r="H226" s="76">
        <v>2019</v>
      </c>
      <c r="I226" s="76">
        <v>110</v>
      </c>
      <c r="J226" s="76">
        <f t="shared" si="16"/>
        <v>60</v>
      </c>
      <c r="K226" s="76">
        <f t="shared" si="18"/>
        <v>44</v>
      </c>
      <c r="L226" s="76"/>
      <c r="M226" s="76"/>
      <c r="N226" s="56"/>
      <c r="O226" s="76"/>
      <c r="P226" s="76"/>
      <c r="Q226" s="56"/>
    </row>
    <row r="227" spans="1:17" ht="14.25">
      <c r="A227" s="76"/>
      <c r="B227" s="76"/>
      <c r="C227" s="109">
        <v>92</v>
      </c>
      <c r="D227" s="76" t="s">
        <v>1144</v>
      </c>
      <c r="E227" s="82"/>
      <c r="F227" s="76"/>
      <c r="G227" s="76">
        <v>1</v>
      </c>
      <c r="H227" s="76">
        <v>1996</v>
      </c>
      <c r="I227" s="76">
        <v>75</v>
      </c>
      <c r="J227" s="76">
        <f t="shared" si="16"/>
        <v>100</v>
      </c>
      <c r="K227" s="76">
        <f t="shared" si="18"/>
        <v>0</v>
      </c>
      <c r="L227" s="76"/>
      <c r="M227" s="76"/>
      <c r="N227" s="56"/>
      <c r="O227" s="76"/>
      <c r="P227" s="76"/>
      <c r="Q227" s="56"/>
    </row>
    <row r="228" spans="1:17" ht="14.25">
      <c r="A228" s="76"/>
      <c r="B228" s="76"/>
      <c r="C228" s="109">
        <v>93</v>
      </c>
      <c r="D228" s="76" t="s">
        <v>1144</v>
      </c>
      <c r="E228" s="82"/>
      <c r="F228" s="76"/>
      <c r="G228" s="76">
        <v>2</v>
      </c>
      <c r="H228" s="76">
        <v>1996</v>
      </c>
      <c r="I228" s="76">
        <v>97</v>
      </c>
      <c r="J228" s="76">
        <f t="shared" si="16"/>
        <v>100</v>
      </c>
      <c r="K228" s="76">
        <f t="shared" si="18"/>
        <v>0</v>
      </c>
      <c r="L228" s="76"/>
      <c r="M228" s="76"/>
      <c r="N228" s="56"/>
      <c r="O228" s="76"/>
      <c r="P228" s="76"/>
      <c r="Q228" s="56"/>
    </row>
    <row r="229" spans="1:17" ht="14.25">
      <c r="A229" s="76"/>
      <c r="B229" s="76"/>
      <c r="C229" s="109">
        <v>94</v>
      </c>
      <c r="D229" s="76" t="s">
        <v>1145</v>
      </c>
      <c r="E229" s="82"/>
      <c r="F229" s="76"/>
      <c r="G229" s="76">
        <v>1</v>
      </c>
      <c r="H229" s="76">
        <v>2001</v>
      </c>
      <c r="I229" s="76">
        <v>130</v>
      </c>
      <c r="J229" s="76">
        <f t="shared" si="16"/>
        <v>100</v>
      </c>
      <c r="K229" s="76">
        <f t="shared" si="18"/>
        <v>0</v>
      </c>
      <c r="L229" s="76"/>
      <c r="M229" s="76"/>
      <c r="N229" s="56"/>
      <c r="O229" s="76"/>
      <c r="P229" s="76"/>
      <c r="Q229" s="56"/>
    </row>
    <row r="230" spans="1:17" ht="14.25">
      <c r="A230" s="76"/>
      <c r="B230" s="76"/>
      <c r="C230" s="109">
        <v>95</v>
      </c>
      <c r="D230" s="76" t="s">
        <v>1146</v>
      </c>
      <c r="E230" s="82"/>
      <c r="F230" s="76"/>
      <c r="G230" s="76">
        <v>1</v>
      </c>
      <c r="H230" s="76">
        <v>2021</v>
      </c>
      <c r="I230" s="76">
        <v>185</v>
      </c>
      <c r="J230" s="76">
        <f t="shared" si="16"/>
        <v>40</v>
      </c>
      <c r="K230" s="76">
        <f t="shared" si="18"/>
        <v>111</v>
      </c>
      <c r="L230" s="76"/>
      <c r="M230" s="76"/>
      <c r="N230" s="56"/>
      <c r="O230" s="76"/>
      <c r="P230" s="76"/>
      <c r="Q230" s="56"/>
    </row>
    <row r="231" spans="1:17" ht="14.25">
      <c r="A231" s="76"/>
      <c r="B231" s="76"/>
      <c r="C231" s="109">
        <v>96</v>
      </c>
      <c r="D231" s="76" t="s">
        <v>1147</v>
      </c>
      <c r="E231" s="82"/>
      <c r="F231" s="76"/>
      <c r="G231" s="76">
        <v>1</v>
      </c>
      <c r="H231" s="76">
        <v>1998</v>
      </c>
      <c r="I231" s="76">
        <v>120</v>
      </c>
      <c r="J231" s="76">
        <f t="shared" si="16"/>
        <v>100</v>
      </c>
      <c r="K231" s="76">
        <f t="shared" si="18"/>
        <v>0</v>
      </c>
      <c r="L231" s="76"/>
      <c r="M231" s="76"/>
      <c r="N231" s="56"/>
      <c r="O231" s="76"/>
      <c r="P231" s="76"/>
      <c r="Q231" s="56"/>
    </row>
    <row r="232" spans="1:17" ht="14.25">
      <c r="A232" s="76"/>
      <c r="B232" s="76"/>
      <c r="C232" s="109">
        <v>97</v>
      </c>
      <c r="D232" s="76" t="s">
        <v>1148</v>
      </c>
      <c r="E232" s="82"/>
      <c r="F232" s="76"/>
      <c r="G232" s="76">
        <v>5</v>
      </c>
      <c r="H232" s="76">
        <v>2008</v>
      </c>
      <c r="I232" s="76">
        <v>275</v>
      </c>
      <c r="J232" s="76">
        <f t="shared" si="16"/>
        <v>100</v>
      </c>
      <c r="K232" s="76">
        <f t="shared" si="18"/>
        <v>0</v>
      </c>
      <c r="L232" s="76"/>
      <c r="M232" s="76"/>
      <c r="N232" s="56"/>
      <c r="O232" s="76"/>
      <c r="P232" s="76"/>
      <c r="Q232" s="56"/>
    </row>
    <row r="233" spans="1:17" ht="14.25">
      <c r="A233" s="76"/>
      <c r="B233" s="76"/>
      <c r="C233" s="109">
        <v>98</v>
      </c>
      <c r="D233" s="76" t="s">
        <v>1149</v>
      </c>
      <c r="E233" s="82"/>
      <c r="F233" s="76"/>
      <c r="G233" s="76">
        <v>10</v>
      </c>
      <c r="H233" s="76">
        <v>1996</v>
      </c>
      <c r="I233" s="76">
        <v>600</v>
      </c>
      <c r="J233" s="76">
        <f t="shared" si="16"/>
        <v>100</v>
      </c>
      <c r="K233" s="76">
        <f t="shared" si="18"/>
        <v>0</v>
      </c>
      <c r="L233" s="76"/>
      <c r="M233" s="76"/>
      <c r="N233" s="56"/>
      <c r="O233" s="76"/>
      <c r="P233" s="76"/>
      <c r="Q233" s="56"/>
    </row>
    <row r="234" spans="1:17" ht="14.25">
      <c r="A234" s="76"/>
      <c r="B234" s="76"/>
      <c r="C234" s="109">
        <v>99</v>
      </c>
      <c r="D234" s="76" t="s">
        <v>1150</v>
      </c>
      <c r="E234" s="82"/>
      <c r="F234" s="76"/>
      <c r="G234" s="76">
        <v>1</v>
      </c>
      <c r="H234" s="76">
        <v>2019</v>
      </c>
      <c r="I234" s="76">
        <v>29</v>
      </c>
      <c r="J234" s="76">
        <f t="shared" si="16"/>
        <v>60</v>
      </c>
      <c r="K234" s="76">
        <f t="shared" si="18"/>
        <v>11.600000000000001</v>
      </c>
      <c r="L234" s="76"/>
      <c r="M234" s="76"/>
      <c r="N234" s="56"/>
      <c r="O234" s="76"/>
      <c r="P234" s="76"/>
      <c r="Q234" s="56"/>
    </row>
    <row r="235" spans="1:17" ht="14.25">
      <c r="A235" s="76"/>
      <c r="B235" s="76"/>
      <c r="C235" s="109">
        <v>100</v>
      </c>
      <c r="D235" s="76" t="s">
        <v>1151</v>
      </c>
      <c r="E235" s="82"/>
      <c r="F235" s="76"/>
      <c r="G235" s="76">
        <v>2</v>
      </c>
      <c r="H235" s="76">
        <v>2020</v>
      </c>
      <c r="I235" s="76">
        <v>100</v>
      </c>
      <c r="J235" s="76">
        <f t="shared" si="16"/>
        <v>50</v>
      </c>
      <c r="K235" s="76">
        <f t="shared" si="18"/>
        <v>50</v>
      </c>
      <c r="L235" s="76"/>
      <c r="M235" s="76"/>
      <c r="N235" s="56"/>
      <c r="O235" s="76"/>
      <c r="P235" s="76"/>
      <c r="Q235" s="56"/>
    </row>
    <row r="236" spans="1:17" ht="14.25">
      <c r="A236" s="76"/>
      <c r="B236" s="76"/>
      <c r="C236" s="109">
        <v>101</v>
      </c>
      <c r="D236" s="76" t="s">
        <v>1151</v>
      </c>
      <c r="E236" s="82"/>
      <c r="F236" s="76"/>
      <c r="G236" s="76">
        <v>1</v>
      </c>
      <c r="H236" s="76">
        <v>1997</v>
      </c>
      <c r="I236" s="76">
        <v>41.4</v>
      </c>
      <c r="J236" s="76">
        <f t="shared" si="16"/>
        <v>100</v>
      </c>
      <c r="K236" s="76">
        <f t="shared" si="18"/>
        <v>0</v>
      </c>
      <c r="L236" s="76"/>
      <c r="M236" s="76"/>
      <c r="N236" s="56"/>
      <c r="O236" s="76"/>
      <c r="P236" s="76"/>
      <c r="Q236" s="56"/>
    </row>
    <row r="237" spans="1:17" ht="14.25">
      <c r="A237" s="76"/>
      <c r="B237" s="76"/>
      <c r="C237" s="109">
        <v>102</v>
      </c>
      <c r="D237" s="76" t="s">
        <v>1152</v>
      </c>
      <c r="E237" s="82"/>
      <c r="F237" s="76"/>
      <c r="G237" s="76">
        <v>1</v>
      </c>
      <c r="H237" s="76">
        <v>1998</v>
      </c>
      <c r="I237" s="76">
        <v>40</v>
      </c>
      <c r="J237" s="76">
        <f t="shared" si="16"/>
        <v>100</v>
      </c>
      <c r="K237" s="76">
        <f t="shared" si="18"/>
        <v>0</v>
      </c>
      <c r="L237" s="76"/>
      <c r="M237" s="76"/>
      <c r="N237" s="56"/>
      <c r="O237" s="76"/>
      <c r="P237" s="76"/>
      <c r="Q237" s="56"/>
    </row>
    <row r="238" spans="1:17" ht="14.25">
      <c r="A238" s="76"/>
      <c r="B238" s="76"/>
      <c r="C238" s="109">
        <v>103</v>
      </c>
      <c r="D238" s="76" t="s">
        <v>1153</v>
      </c>
      <c r="E238" s="82"/>
      <c r="F238" s="76"/>
      <c r="G238" s="76">
        <v>1</v>
      </c>
      <c r="H238" s="76">
        <v>1998</v>
      </c>
      <c r="I238" s="76">
        <v>42</v>
      </c>
      <c r="J238" s="76">
        <f t="shared" si="16"/>
        <v>100</v>
      </c>
      <c r="K238" s="76">
        <f t="shared" si="18"/>
        <v>0</v>
      </c>
      <c r="L238" s="76"/>
      <c r="M238" s="76"/>
      <c r="N238" s="56"/>
      <c r="O238" s="76"/>
      <c r="P238" s="76"/>
      <c r="Q238" s="56"/>
    </row>
    <row r="239" spans="1:17" ht="14.25">
      <c r="A239" s="76"/>
      <c r="B239" s="76"/>
      <c r="C239" s="109">
        <v>104</v>
      </c>
      <c r="D239" s="76" t="s">
        <v>1154</v>
      </c>
      <c r="E239" s="82"/>
      <c r="F239" s="76"/>
      <c r="G239" s="76">
        <v>5</v>
      </c>
      <c r="H239" s="76">
        <v>1997</v>
      </c>
      <c r="I239" s="76">
        <v>703</v>
      </c>
      <c r="J239" s="76">
        <f t="shared" si="16"/>
        <v>100</v>
      </c>
      <c r="K239" s="76">
        <f t="shared" si="18"/>
        <v>0</v>
      </c>
      <c r="L239" s="76"/>
      <c r="M239" s="76"/>
      <c r="N239" s="56"/>
      <c r="O239" s="76"/>
      <c r="P239" s="76"/>
      <c r="Q239" s="56"/>
    </row>
    <row r="240" spans="1:17" ht="14.25">
      <c r="A240" s="76"/>
      <c r="B240" s="76"/>
      <c r="C240" s="109">
        <v>105</v>
      </c>
      <c r="D240" s="76" t="s">
        <v>1155</v>
      </c>
      <c r="E240" s="82"/>
      <c r="F240" s="76"/>
      <c r="G240" s="76">
        <v>9</v>
      </c>
      <c r="H240" s="76">
        <v>2018</v>
      </c>
      <c r="I240" s="76">
        <v>128</v>
      </c>
      <c r="J240" s="76">
        <f t="shared" si="16"/>
        <v>70</v>
      </c>
      <c r="K240" s="76">
        <f t="shared" si="18"/>
        <v>38.400000000000006</v>
      </c>
      <c r="L240" s="76"/>
      <c r="M240" s="76"/>
      <c r="N240" s="56"/>
      <c r="O240" s="76"/>
      <c r="P240" s="76"/>
      <c r="Q240" s="56"/>
    </row>
    <row r="241" spans="1:17" ht="14.25">
      <c r="A241" s="76"/>
      <c r="B241" s="76"/>
      <c r="C241" s="109">
        <v>106</v>
      </c>
      <c r="D241" s="76" t="s">
        <v>1156</v>
      </c>
      <c r="E241" s="82"/>
      <c r="F241" s="76"/>
      <c r="G241" s="76">
        <v>9</v>
      </c>
      <c r="H241" s="76">
        <v>1998</v>
      </c>
      <c r="I241" s="76">
        <v>546</v>
      </c>
      <c r="J241" s="76">
        <f t="shared" si="16"/>
        <v>100</v>
      </c>
      <c r="K241" s="76">
        <f t="shared" si="18"/>
        <v>0</v>
      </c>
      <c r="L241" s="76"/>
      <c r="M241" s="76"/>
      <c r="N241" s="56"/>
      <c r="O241" s="76"/>
      <c r="P241" s="76"/>
      <c r="Q241" s="56"/>
    </row>
    <row r="242" spans="1:17" ht="14.25">
      <c r="A242" s="76"/>
      <c r="B242" s="76"/>
      <c r="C242" s="109">
        <v>107</v>
      </c>
      <c r="D242" s="76" t="s">
        <v>1157</v>
      </c>
      <c r="E242" s="82"/>
      <c r="F242" s="76"/>
      <c r="G242" s="76">
        <v>2</v>
      </c>
      <c r="H242" s="76">
        <v>1996</v>
      </c>
      <c r="I242" s="76">
        <v>876</v>
      </c>
      <c r="J242" s="76">
        <f t="shared" si="16"/>
        <v>100</v>
      </c>
      <c r="K242" s="76">
        <f t="shared" si="18"/>
        <v>0</v>
      </c>
      <c r="L242" s="76"/>
      <c r="M242" s="76"/>
      <c r="N242" s="56"/>
      <c r="O242" s="76"/>
      <c r="P242" s="76"/>
      <c r="Q242" s="56"/>
    </row>
    <row r="243" spans="1:17" ht="14.25">
      <c r="A243" s="76"/>
      <c r="B243" s="76"/>
      <c r="C243" s="109">
        <v>108</v>
      </c>
      <c r="D243" s="76" t="s">
        <v>1158</v>
      </c>
      <c r="E243" s="82"/>
      <c r="F243" s="76"/>
      <c r="G243" s="76">
        <v>15</v>
      </c>
      <c r="H243" s="76">
        <v>2019</v>
      </c>
      <c r="I243" s="76">
        <v>559</v>
      </c>
      <c r="J243" s="76">
        <f t="shared" si="16"/>
        <v>60</v>
      </c>
      <c r="K243" s="76">
        <f t="shared" si="18"/>
        <v>223.60000000000002</v>
      </c>
      <c r="L243" s="76"/>
      <c r="M243" s="76"/>
      <c r="N243" s="56"/>
      <c r="O243" s="76"/>
      <c r="P243" s="76"/>
      <c r="Q243" s="56"/>
    </row>
    <row r="244" spans="1:17" ht="14.25">
      <c r="A244" s="76"/>
      <c r="B244" s="76"/>
      <c r="C244" s="109">
        <v>109</v>
      </c>
      <c r="D244" s="76" t="s">
        <v>1159</v>
      </c>
      <c r="E244" s="82"/>
      <c r="F244" s="76"/>
      <c r="G244" s="76">
        <v>2</v>
      </c>
      <c r="H244" s="76">
        <v>2007</v>
      </c>
      <c r="I244" s="76">
        <v>130</v>
      </c>
      <c r="J244" s="76">
        <f t="shared" si="16"/>
        <v>100</v>
      </c>
      <c r="K244" s="76">
        <f t="shared" si="18"/>
        <v>0</v>
      </c>
      <c r="L244" s="76"/>
      <c r="M244" s="76"/>
      <c r="N244" s="56"/>
      <c r="O244" s="76"/>
      <c r="P244" s="76"/>
      <c r="Q244" s="56"/>
    </row>
    <row r="245" spans="1:17" ht="14.25">
      <c r="A245" s="76"/>
      <c r="B245" s="76"/>
      <c r="C245" s="109">
        <v>110</v>
      </c>
      <c r="D245" s="76" t="s">
        <v>1160</v>
      </c>
      <c r="E245" s="82"/>
      <c r="F245" s="76"/>
      <c r="G245" s="76">
        <v>1</v>
      </c>
      <c r="H245" s="76">
        <v>2001</v>
      </c>
      <c r="I245" s="76">
        <v>60</v>
      </c>
      <c r="J245" s="76">
        <f t="shared" si="16"/>
        <v>100</v>
      </c>
      <c r="K245" s="76">
        <f t="shared" si="18"/>
        <v>0</v>
      </c>
      <c r="L245" s="76"/>
      <c r="M245" s="76"/>
      <c r="N245" s="56"/>
      <c r="O245" s="76"/>
      <c r="P245" s="76"/>
      <c r="Q245" s="56"/>
    </row>
    <row r="246" spans="1:17" ht="14.25">
      <c r="A246" s="76"/>
      <c r="B246" s="76"/>
      <c r="C246" s="109">
        <v>111</v>
      </c>
      <c r="D246" s="76" t="s">
        <v>1160</v>
      </c>
      <c r="E246" s="82"/>
      <c r="F246" s="76"/>
      <c r="G246" s="76">
        <v>1</v>
      </c>
      <c r="H246" s="76">
        <v>2019</v>
      </c>
      <c r="I246" s="76">
        <v>41</v>
      </c>
      <c r="J246" s="76">
        <f t="shared" si="16"/>
        <v>60</v>
      </c>
      <c r="K246" s="76">
        <f t="shared" si="18"/>
        <v>16.400000000000002</v>
      </c>
      <c r="L246" s="76"/>
      <c r="M246" s="76"/>
      <c r="N246" s="56"/>
      <c r="O246" s="76"/>
      <c r="P246" s="76"/>
      <c r="Q246" s="56"/>
    </row>
    <row r="247" spans="1:17" ht="14.25">
      <c r="A247" s="76"/>
      <c r="B247" s="76"/>
      <c r="C247" s="109">
        <v>112</v>
      </c>
      <c r="D247" s="76" t="s">
        <v>1160</v>
      </c>
      <c r="E247" s="82"/>
      <c r="F247" s="76"/>
      <c r="G247" s="76">
        <v>7</v>
      </c>
      <c r="H247" s="76">
        <v>2006</v>
      </c>
      <c r="I247" s="76">
        <v>210</v>
      </c>
      <c r="J247" s="76">
        <f t="shared" si="16"/>
        <v>100</v>
      </c>
      <c r="K247" s="76">
        <f t="shared" si="18"/>
        <v>0</v>
      </c>
      <c r="L247" s="76"/>
      <c r="M247" s="76"/>
      <c r="N247" s="56"/>
      <c r="O247" s="76"/>
      <c r="P247" s="76"/>
      <c r="Q247" s="56"/>
    </row>
    <row r="248" spans="1:17" ht="14.25">
      <c r="A248" s="76"/>
      <c r="B248" s="76"/>
      <c r="C248" s="109">
        <v>113</v>
      </c>
      <c r="D248" s="76" t="s">
        <v>1161</v>
      </c>
      <c r="E248" s="82"/>
      <c r="F248" s="76"/>
      <c r="G248" s="76">
        <v>6</v>
      </c>
      <c r="H248" s="76">
        <v>2007</v>
      </c>
      <c r="I248" s="76">
        <v>178</v>
      </c>
      <c r="J248" s="76">
        <f t="shared" si="16"/>
        <v>100</v>
      </c>
      <c r="K248" s="76">
        <f t="shared" si="18"/>
        <v>0</v>
      </c>
      <c r="L248" s="76"/>
      <c r="M248" s="76"/>
      <c r="N248" s="56"/>
      <c r="O248" s="76"/>
      <c r="P248" s="76"/>
      <c r="Q248" s="56"/>
    </row>
    <row r="249" spans="1:17" ht="14.25">
      <c r="A249" s="76"/>
      <c r="B249" s="76"/>
      <c r="C249" s="109">
        <v>114</v>
      </c>
      <c r="D249" s="76" t="s">
        <v>1162</v>
      </c>
      <c r="E249" s="82"/>
      <c r="F249" s="76"/>
      <c r="G249" s="76">
        <v>9</v>
      </c>
      <c r="H249" s="76">
        <v>2018</v>
      </c>
      <c r="I249" s="76">
        <v>499</v>
      </c>
      <c r="J249" s="76">
        <f t="shared" si="16"/>
        <v>70</v>
      </c>
      <c r="K249" s="76">
        <f t="shared" si="18"/>
        <v>149.70000000000005</v>
      </c>
      <c r="L249" s="76"/>
      <c r="M249" s="76"/>
      <c r="N249" s="56"/>
      <c r="O249" s="76"/>
      <c r="P249" s="76"/>
      <c r="Q249" s="56"/>
    </row>
    <row r="250" spans="1:17" ht="14.25">
      <c r="A250" s="76"/>
      <c r="B250" s="76"/>
      <c r="C250" s="109">
        <v>115</v>
      </c>
      <c r="D250" s="76" t="s">
        <v>1163</v>
      </c>
      <c r="E250" s="82"/>
      <c r="F250" s="76"/>
      <c r="G250" s="76">
        <v>2</v>
      </c>
      <c r="H250" s="76">
        <v>2007</v>
      </c>
      <c r="I250" s="76">
        <v>136</v>
      </c>
      <c r="J250" s="76">
        <f t="shared" si="16"/>
        <v>100</v>
      </c>
      <c r="K250" s="76">
        <f t="shared" si="18"/>
        <v>0</v>
      </c>
      <c r="L250" s="76"/>
      <c r="M250" s="76"/>
      <c r="N250" s="56"/>
      <c r="O250" s="76"/>
      <c r="P250" s="76"/>
      <c r="Q250" s="56"/>
    </row>
    <row r="251" spans="1:17" ht="14.25">
      <c r="A251" s="76"/>
      <c r="B251" s="76"/>
      <c r="C251" s="109">
        <v>116</v>
      </c>
      <c r="D251" s="76" t="s">
        <v>1164</v>
      </c>
      <c r="E251" s="82"/>
      <c r="F251" s="76"/>
      <c r="G251" s="76">
        <v>2</v>
      </c>
      <c r="H251" s="76">
        <v>2007</v>
      </c>
      <c r="I251" s="76">
        <v>107</v>
      </c>
      <c r="J251" s="76">
        <f t="shared" si="16"/>
        <v>100</v>
      </c>
      <c r="K251" s="76">
        <f t="shared" si="18"/>
        <v>0</v>
      </c>
      <c r="L251" s="76"/>
      <c r="M251" s="76"/>
      <c r="N251" s="56"/>
      <c r="O251" s="76"/>
      <c r="P251" s="76"/>
      <c r="Q251" s="56"/>
    </row>
    <row r="252" spans="1:17" ht="14.25">
      <c r="A252" s="76"/>
      <c r="B252" s="76"/>
      <c r="C252" s="109">
        <v>117</v>
      </c>
      <c r="D252" s="76" t="s">
        <v>1165</v>
      </c>
      <c r="E252" s="82"/>
      <c r="F252" s="76"/>
      <c r="G252" s="76">
        <v>1</v>
      </c>
      <c r="H252" s="76">
        <v>2018</v>
      </c>
      <c r="I252" s="76">
        <v>148</v>
      </c>
      <c r="J252" s="76">
        <f t="shared" si="16"/>
        <v>70</v>
      </c>
      <c r="K252" s="76">
        <f t="shared" si="18"/>
        <v>44.400000000000006</v>
      </c>
      <c r="L252" s="76"/>
      <c r="M252" s="76"/>
      <c r="N252" s="56"/>
      <c r="O252" s="76"/>
      <c r="P252" s="76"/>
      <c r="Q252" s="56"/>
    </row>
    <row r="253" spans="1:17" ht="14.25">
      <c r="A253" s="76"/>
      <c r="B253" s="76"/>
      <c r="C253" s="109">
        <v>118</v>
      </c>
      <c r="D253" s="76" t="s">
        <v>1166</v>
      </c>
      <c r="E253" s="82"/>
      <c r="F253" s="76"/>
      <c r="G253" s="76">
        <v>1</v>
      </c>
      <c r="H253" s="76">
        <v>2018</v>
      </c>
      <c r="I253" s="76">
        <v>78</v>
      </c>
      <c r="J253" s="76">
        <f t="shared" si="16"/>
        <v>70</v>
      </c>
      <c r="K253" s="76">
        <f t="shared" si="18"/>
        <v>23.400000000000006</v>
      </c>
      <c r="L253" s="76"/>
      <c r="M253" s="76"/>
      <c r="N253" s="56"/>
      <c r="O253" s="76"/>
      <c r="P253" s="76"/>
      <c r="Q253" s="56"/>
    </row>
    <row r="254" spans="1:17" ht="14.25">
      <c r="A254" s="76"/>
      <c r="B254" s="76"/>
      <c r="C254" s="109">
        <v>119</v>
      </c>
      <c r="D254" s="76" t="s">
        <v>1167</v>
      </c>
      <c r="E254" s="82"/>
      <c r="F254" s="76"/>
      <c r="G254" s="76">
        <v>2</v>
      </c>
      <c r="H254" s="76">
        <v>1996</v>
      </c>
      <c r="I254" s="76">
        <v>49</v>
      </c>
      <c r="J254" s="76">
        <f t="shared" si="16"/>
        <v>100</v>
      </c>
      <c r="K254" s="76">
        <f t="shared" si="18"/>
        <v>0</v>
      </c>
      <c r="L254" s="76"/>
      <c r="M254" s="76"/>
      <c r="N254" s="56"/>
      <c r="O254" s="76"/>
      <c r="P254" s="76"/>
      <c r="Q254" s="56"/>
    </row>
    <row r="255" spans="1:17" ht="14.25">
      <c r="A255" s="76"/>
      <c r="B255" s="76"/>
      <c r="C255" s="109">
        <v>120</v>
      </c>
      <c r="D255" s="76" t="s">
        <v>1168</v>
      </c>
      <c r="E255" s="82"/>
      <c r="F255" s="76"/>
      <c r="G255" s="76">
        <v>1</v>
      </c>
      <c r="H255" s="76">
        <v>1998</v>
      </c>
      <c r="I255" s="76">
        <v>200</v>
      </c>
      <c r="J255" s="76">
        <f t="shared" si="16"/>
        <v>100</v>
      </c>
      <c r="K255" s="76">
        <f t="shared" si="18"/>
        <v>0</v>
      </c>
      <c r="L255" s="76"/>
      <c r="M255" s="76"/>
      <c r="N255" s="56"/>
      <c r="O255" s="76"/>
      <c r="P255" s="76"/>
      <c r="Q255" s="56"/>
    </row>
    <row r="256" spans="1:17" ht="14.25">
      <c r="A256" s="76"/>
      <c r="B256" s="76"/>
      <c r="C256" s="109">
        <v>121</v>
      </c>
      <c r="D256" s="76" t="s">
        <v>1169</v>
      </c>
      <c r="E256" s="82"/>
      <c r="F256" s="76"/>
      <c r="G256" s="76">
        <v>8</v>
      </c>
      <c r="H256" s="76">
        <v>1996</v>
      </c>
      <c r="I256" s="76">
        <v>2880</v>
      </c>
      <c r="J256" s="76">
        <f t="shared" si="16"/>
        <v>100</v>
      </c>
      <c r="K256" s="76">
        <f t="shared" si="18"/>
        <v>0</v>
      </c>
      <c r="L256" s="76"/>
      <c r="M256" s="76"/>
      <c r="N256" s="56"/>
      <c r="O256" s="76"/>
      <c r="P256" s="76"/>
      <c r="Q256" s="56"/>
    </row>
    <row r="257" spans="1:17" ht="14.25">
      <c r="A257" s="76"/>
      <c r="B257" s="76"/>
      <c r="C257" s="109">
        <v>105</v>
      </c>
      <c r="D257" s="76" t="s">
        <v>1170</v>
      </c>
      <c r="E257" s="82"/>
      <c r="F257" s="76"/>
      <c r="G257" s="76">
        <v>1</v>
      </c>
      <c r="H257" s="76">
        <v>1996</v>
      </c>
      <c r="I257" s="76">
        <v>396</v>
      </c>
      <c r="J257" s="76">
        <f t="shared" si="16"/>
        <v>100</v>
      </c>
      <c r="K257" s="76">
        <f t="shared" si="18"/>
        <v>0</v>
      </c>
      <c r="L257" s="76"/>
      <c r="M257" s="76"/>
      <c r="N257" s="56"/>
      <c r="O257" s="76"/>
      <c r="P257" s="76"/>
      <c r="Q257" s="56"/>
    </row>
    <row r="258" spans="1:17" ht="14.25">
      <c r="A258" s="76"/>
      <c r="B258" s="76"/>
      <c r="C258" s="109">
        <v>106</v>
      </c>
      <c r="D258" s="76" t="s">
        <v>1171</v>
      </c>
      <c r="E258" s="82"/>
      <c r="F258" s="76"/>
      <c r="G258" s="76">
        <v>1</v>
      </c>
      <c r="H258" s="76">
        <v>1998</v>
      </c>
      <c r="I258" s="76">
        <v>81</v>
      </c>
      <c r="J258" s="76">
        <f t="shared" si="16"/>
        <v>100</v>
      </c>
      <c r="K258" s="76">
        <f t="shared" si="18"/>
        <v>0</v>
      </c>
      <c r="L258" s="76"/>
      <c r="M258" s="76"/>
      <c r="N258" s="56"/>
      <c r="O258" s="76"/>
      <c r="P258" s="76"/>
      <c r="Q258" s="56"/>
    </row>
    <row r="259" spans="1:17" ht="14.25">
      <c r="A259" s="76"/>
      <c r="B259" s="76"/>
      <c r="C259" s="109">
        <v>107</v>
      </c>
      <c r="D259" s="76" t="s">
        <v>1172</v>
      </c>
      <c r="E259" s="82"/>
      <c r="F259" s="76"/>
      <c r="G259" s="76">
        <v>2</v>
      </c>
      <c r="H259" s="76">
        <v>2011</v>
      </c>
      <c r="I259" s="76">
        <v>140</v>
      </c>
      <c r="J259" s="76">
        <f t="shared" si="16"/>
        <v>100</v>
      </c>
      <c r="K259" s="76">
        <f t="shared" si="18"/>
        <v>0</v>
      </c>
      <c r="L259" s="76"/>
      <c r="M259" s="76"/>
      <c r="N259" s="56"/>
      <c r="O259" s="76"/>
      <c r="P259" s="76"/>
      <c r="Q259" s="56"/>
    </row>
    <row r="260" spans="1:17" ht="14.25">
      <c r="A260" s="76"/>
      <c r="B260" s="76"/>
      <c r="C260" s="109">
        <v>108</v>
      </c>
      <c r="D260" s="76" t="s">
        <v>1172</v>
      </c>
      <c r="E260" s="82"/>
      <c r="F260" s="76"/>
      <c r="G260" s="76">
        <v>7</v>
      </c>
      <c r="H260" s="76">
        <v>2011</v>
      </c>
      <c r="I260" s="76">
        <v>665</v>
      </c>
      <c r="J260" s="76">
        <f t="shared" si="16"/>
        <v>100</v>
      </c>
      <c r="K260" s="76">
        <f t="shared" si="18"/>
        <v>0</v>
      </c>
      <c r="L260" s="76"/>
      <c r="M260" s="76"/>
      <c r="N260" s="56"/>
      <c r="O260" s="76"/>
      <c r="P260" s="76"/>
      <c r="Q260" s="56"/>
    </row>
    <row r="261" spans="1:17" ht="14.25">
      <c r="A261" s="76"/>
      <c r="B261" s="76"/>
      <c r="C261" s="109">
        <v>109</v>
      </c>
      <c r="D261" s="76" t="s">
        <v>1173</v>
      </c>
      <c r="E261" s="82"/>
      <c r="F261" s="76"/>
      <c r="G261" s="76">
        <v>12</v>
      </c>
      <c r="H261" s="76">
        <v>2010</v>
      </c>
      <c r="I261" s="76">
        <v>176</v>
      </c>
      <c r="J261" s="76">
        <f t="shared" si="16"/>
        <v>100</v>
      </c>
      <c r="K261" s="76">
        <f t="shared" si="18"/>
        <v>0</v>
      </c>
      <c r="L261" s="76"/>
      <c r="M261" s="76"/>
      <c r="N261" s="56"/>
      <c r="O261" s="76"/>
      <c r="P261" s="76"/>
      <c r="Q261" s="56"/>
    </row>
    <row r="262" spans="1:17" ht="14.25">
      <c r="A262" s="76"/>
      <c r="B262" s="76"/>
      <c r="C262" s="109">
        <v>110</v>
      </c>
      <c r="D262" s="76" t="s">
        <v>1174</v>
      </c>
      <c r="E262" s="82"/>
      <c r="F262" s="76"/>
      <c r="G262" s="76">
        <v>60</v>
      </c>
      <c r="H262" s="76">
        <v>2012</v>
      </c>
      <c r="I262" s="76">
        <v>919</v>
      </c>
      <c r="J262" s="76">
        <f t="shared" si="16"/>
        <v>100</v>
      </c>
      <c r="K262" s="76">
        <f t="shared" si="18"/>
        <v>0</v>
      </c>
      <c r="L262" s="76"/>
      <c r="M262" s="76"/>
      <c r="N262" s="56"/>
      <c r="O262" s="76"/>
      <c r="P262" s="76"/>
      <c r="Q262" s="56"/>
    </row>
    <row r="263" spans="1:17" ht="14.25">
      <c r="A263" s="76"/>
      <c r="B263" s="76"/>
      <c r="C263" s="109">
        <v>111</v>
      </c>
      <c r="D263" s="76" t="s">
        <v>1175</v>
      </c>
      <c r="E263" s="82"/>
      <c r="F263" s="76"/>
      <c r="G263" s="76">
        <v>18</v>
      </c>
      <c r="H263" s="76">
        <v>2011</v>
      </c>
      <c r="I263" s="76">
        <v>327</v>
      </c>
      <c r="J263" s="76">
        <f t="shared" si="16"/>
        <v>100</v>
      </c>
      <c r="K263" s="76">
        <f t="shared" si="18"/>
        <v>0</v>
      </c>
      <c r="L263" s="76"/>
      <c r="M263" s="76"/>
      <c r="N263" s="56"/>
      <c r="O263" s="76"/>
      <c r="P263" s="76"/>
      <c r="Q263" s="56"/>
    </row>
    <row r="264" spans="1:17" ht="14.25">
      <c r="A264" s="76"/>
      <c r="B264" s="76"/>
      <c r="C264" s="109">
        <v>112</v>
      </c>
      <c r="D264" s="76" t="s">
        <v>1176</v>
      </c>
      <c r="E264" s="82"/>
      <c r="F264" s="76"/>
      <c r="G264" s="76">
        <v>73</v>
      </c>
      <c r="H264" s="76">
        <v>2011</v>
      </c>
      <c r="I264" s="76">
        <v>1605</v>
      </c>
      <c r="J264" s="76">
        <f t="shared" ref="J264:J282" si="19">IF(($J$14-H264)*J$135&gt;100,100,($J$14-H264)*J$135)</f>
        <v>100</v>
      </c>
      <c r="K264" s="76">
        <f t="shared" si="18"/>
        <v>0</v>
      </c>
      <c r="L264" s="76"/>
      <c r="M264" s="76"/>
      <c r="N264" s="56"/>
      <c r="O264" s="76"/>
      <c r="P264" s="76"/>
      <c r="Q264" s="56"/>
    </row>
    <row r="265" spans="1:17" ht="14.25">
      <c r="A265" s="76"/>
      <c r="B265" s="76"/>
      <c r="C265" s="109">
        <v>113</v>
      </c>
      <c r="D265" s="76" t="s">
        <v>1177</v>
      </c>
      <c r="E265" s="82"/>
      <c r="F265" s="76"/>
      <c r="G265" s="76">
        <v>24</v>
      </c>
      <c r="H265" s="76">
        <v>2011</v>
      </c>
      <c r="I265" s="76">
        <v>522</v>
      </c>
      <c r="J265" s="76">
        <f t="shared" si="19"/>
        <v>100</v>
      </c>
      <c r="K265" s="76">
        <f t="shared" si="18"/>
        <v>0</v>
      </c>
      <c r="L265" s="76"/>
      <c r="M265" s="76"/>
      <c r="N265" s="56"/>
      <c r="O265" s="76"/>
      <c r="P265" s="76"/>
      <c r="Q265" s="56"/>
    </row>
    <row r="266" spans="1:17" ht="14.25">
      <c r="A266" s="76"/>
      <c r="B266" s="76"/>
      <c r="C266" s="109">
        <v>114</v>
      </c>
      <c r="D266" s="76" t="s">
        <v>1148</v>
      </c>
      <c r="E266" s="82"/>
      <c r="F266" s="76"/>
      <c r="G266" s="76">
        <v>3</v>
      </c>
      <c r="H266" s="76">
        <v>2022</v>
      </c>
      <c r="I266" s="76">
        <v>75</v>
      </c>
      <c r="J266" s="76">
        <f t="shared" si="19"/>
        <v>30</v>
      </c>
      <c r="K266" s="76">
        <f t="shared" si="18"/>
        <v>52.5</v>
      </c>
      <c r="L266" s="76"/>
      <c r="M266" s="76"/>
      <c r="N266" s="56"/>
      <c r="O266" s="76"/>
      <c r="P266" s="76"/>
      <c r="Q266" s="56"/>
    </row>
    <row r="267" spans="1:17" ht="14.25">
      <c r="A267" s="76"/>
      <c r="B267" s="76"/>
      <c r="C267" s="109">
        <v>115</v>
      </c>
      <c r="D267" s="76" t="s">
        <v>1148</v>
      </c>
      <c r="E267" s="82"/>
      <c r="F267" s="76"/>
      <c r="G267" s="76">
        <v>4</v>
      </c>
      <c r="H267" s="76">
        <v>2022</v>
      </c>
      <c r="I267" s="76">
        <v>114</v>
      </c>
      <c r="J267" s="76">
        <f t="shared" si="19"/>
        <v>30</v>
      </c>
      <c r="K267" s="76">
        <f t="shared" si="18"/>
        <v>79.800000000000011</v>
      </c>
      <c r="L267" s="76"/>
      <c r="M267" s="76"/>
      <c r="N267" s="56"/>
      <c r="O267" s="76"/>
      <c r="P267" s="76"/>
      <c r="Q267" s="56"/>
    </row>
    <row r="268" spans="1:17" ht="14.25">
      <c r="A268" s="76"/>
      <c r="B268" s="76"/>
      <c r="C268" s="109">
        <v>116</v>
      </c>
      <c r="D268" s="76" t="s">
        <v>1178</v>
      </c>
      <c r="E268" s="82"/>
      <c r="F268" s="76"/>
      <c r="G268" s="76">
        <v>1</v>
      </c>
      <c r="H268" s="76">
        <v>2022</v>
      </c>
      <c r="I268" s="76">
        <v>330</v>
      </c>
      <c r="J268" s="76">
        <f t="shared" si="19"/>
        <v>30</v>
      </c>
      <c r="K268" s="76">
        <f t="shared" si="18"/>
        <v>231</v>
      </c>
      <c r="L268" s="76"/>
      <c r="M268" s="76"/>
      <c r="N268" s="56"/>
      <c r="O268" s="76"/>
      <c r="P268" s="76"/>
      <c r="Q268" s="56"/>
    </row>
    <row r="269" spans="1:17" ht="14.25">
      <c r="A269" s="76"/>
      <c r="B269" s="76"/>
      <c r="C269" s="109">
        <v>117</v>
      </c>
      <c r="D269" s="76" t="s">
        <v>1103</v>
      </c>
      <c r="E269" s="82"/>
      <c r="F269" s="76"/>
      <c r="G269" s="76">
        <v>1</v>
      </c>
      <c r="H269" s="76">
        <v>2022</v>
      </c>
      <c r="I269" s="76">
        <v>74</v>
      </c>
      <c r="J269" s="76">
        <f t="shared" si="19"/>
        <v>30</v>
      </c>
      <c r="K269" s="76">
        <f t="shared" si="18"/>
        <v>51.8</v>
      </c>
      <c r="L269" s="76"/>
      <c r="M269" s="76"/>
      <c r="N269" s="56"/>
      <c r="O269" s="76"/>
      <c r="P269" s="76"/>
      <c r="Q269" s="56"/>
    </row>
    <row r="270" spans="1:17" ht="14.25">
      <c r="A270" s="76"/>
      <c r="B270" s="76"/>
      <c r="C270" s="109">
        <v>118</v>
      </c>
      <c r="D270" s="76" t="s">
        <v>1179</v>
      </c>
      <c r="E270" s="82"/>
      <c r="F270" s="76"/>
      <c r="G270" s="76">
        <v>1</v>
      </c>
      <c r="H270" s="76">
        <v>2022</v>
      </c>
      <c r="I270" s="76">
        <v>119</v>
      </c>
      <c r="J270" s="76">
        <f t="shared" si="19"/>
        <v>30</v>
      </c>
      <c r="K270" s="76">
        <f t="shared" si="18"/>
        <v>83.300000000000011</v>
      </c>
      <c r="L270" s="76"/>
      <c r="M270" s="76"/>
      <c r="N270" s="56"/>
      <c r="O270" s="76"/>
      <c r="P270" s="76"/>
      <c r="Q270" s="56"/>
    </row>
    <row r="271" spans="1:17" ht="14.25">
      <c r="A271" s="76"/>
      <c r="B271" s="76"/>
      <c r="C271" s="109">
        <v>119</v>
      </c>
      <c r="D271" s="76" t="s">
        <v>1180</v>
      </c>
      <c r="E271" s="82"/>
      <c r="F271" s="76"/>
      <c r="G271" s="76">
        <v>2</v>
      </c>
      <c r="H271" s="76">
        <v>2022</v>
      </c>
      <c r="I271" s="76">
        <v>170</v>
      </c>
      <c r="J271" s="76">
        <f t="shared" si="19"/>
        <v>30</v>
      </c>
      <c r="K271" s="76">
        <f t="shared" si="18"/>
        <v>119</v>
      </c>
      <c r="L271" s="76"/>
      <c r="M271" s="76"/>
      <c r="N271" s="56"/>
      <c r="O271" s="76"/>
      <c r="P271" s="76"/>
      <c r="Q271" s="56"/>
    </row>
    <row r="272" spans="1:17" ht="14.25">
      <c r="A272" s="76"/>
      <c r="B272" s="76"/>
      <c r="C272" s="109">
        <v>120</v>
      </c>
      <c r="D272" s="76" t="s">
        <v>1181</v>
      </c>
      <c r="E272" s="82"/>
      <c r="F272" s="76"/>
      <c r="G272" s="76">
        <v>1</v>
      </c>
      <c r="H272" s="76">
        <v>2022</v>
      </c>
      <c r="I272" s="76">
        <v>36</v>
      </c>
      <c r="J272" s="76">
        <f t="shared" si="19"/>
        <v>30</v>
      </c>
      <c r="K272" s="76">
        <f t="shared" si="18"/>
        <v>25.200000000000003</v>
      </c>
      <c r="L272" s="76"/>
      <c r="M272" s="76"/>
      <c r="N272" s="56"/>
      <c r="O272" s="76"/>
      <c r="P272" s="76"/>
      <c r="Q272" s="56"/>
    </row>
    <row r="273" spans="1:17" ht="14.25">
      <c r="A273" s="76"/>
      <c r="B273" s="76"/>
      <c r="C273" s="109">
        <v>121</v>
      </c>
      <c r="D273" s="76" t="s">
        <v>1182</v>
      </c>
      <c r="E273" s="82"/>
      <c r="F273" s="76"/>
      <c r="G273" s="76">
        <v>3</v>
      </c>
      <c r="H273" s="76">
        <v>2022</v>
      </c>
      <c r="I273" s="76">
        <v>119</v>
      </c>
      <c r="J273" s="76">
        <f t="shared" si="19"/>
        <v>30</v>
      </c>
      <c r="K273" s="76">
        <f t="shared" si="18"/>
        <v>83.300000000000011</v>
      </c>
      <c r="L273" s="76"/>
      <c r="M273" s="76"/>
      <c r="N273" s="56"/>
      <c r="O273" s="76"/>
      <c r="P273" s="76"/>
      <c r="Q273" s="56"/>
    </row>
    <row r="274" spans="1:17" ht="14.25">
      <c r="A274" s="76"/>
      <c r="B274" s="76"/>
      <c r="C274" s="109">
        <v>122</v>
      </c>
      <c r="D274" s="76" t="s">
        <v>1183</v>
      </c>
      <c r="E274" s="82"/>
      <c r="F274" s="76"/>
      <c r="G274" s="76">
        <v>8</v>
      </c>
      <c r="H274" s="76">
        <v>2023</v>
      </c>
      <c r="I274" s="76">
        <v>333</v>
      </c>
      <c r="J274" s="76">
        <f t="shared" si="19"/>
        <v>20</v>
      </c>
      <c r="K274" s="76">
        <f t="shared" si="18"/>
        <v>266.39999999999998</v>
      </c>
      <c r="L274" s="76"/>
      <c r="M274" s="76"/>
      <c r="N274" s="56"/>
      <c r="O274" s="76"/>
      <c r="P274" s="76"/>
      <c r="Q274" s="56"/>
    </row>
    <row r="275" spans="1:17" ht="14.25">
      <c r="A275" s="76"/>
      <c r="B275" s="76"/>
      <c r="C275" s="109">
        <v>123</v>
      </c>
      <c r="D275" s="76" t="s">
        <v>1148</v>
      </c>
      <c r="E275" s="82"/>
      <c r="F275" s="76"/>
      <c r="G275" s="76">
        <v>2</v>
      </c>
      <c r="H275" s="76">
        <v>2023</v>
      </c>
      <c r="I275" s="76">
        <v>48</v>
      </c>
      <c r="J275" s="76">
        <f t="shared" si="19"/>
        <v>20</v>
      </c>
      <c r="K275" s="76">
        <f t="shared" si="18"/>
        <v>38.4</v>
      </c>
      <c r="L275" s="76"/>
      <c r="M275" s="76"/>
      <c r="N275" s="56"/>
      <c r="O275" s="76"/>
      <c r="P275" s="76"/>
      <c r="Q275" s="56"/>
    </row>
    <row r="276" spans="1:17" ht="14.25">
      <c r="A276" s="76"/>
      <c r="B276" s="76"/>
      <c r="C276" s="109">
        <v>124</v>
      </c>
      <c r="D276" s="76" t="s">
        <v>1148</v>
      </c>
      <c r="E276" s="82"/>
      <c r="F276" s="76"/>
      <c r="G276" s="76">
        <v>1</v>
      </c>
      <c r="H276" s="76">
        <v>2023</v>
      </c>
      <c r="I276" s="76">
        <v>37</v>
      </c>
      <c r="J276" s="76">
        <f t="shared" si="19"/>
        <v>20</v>
      </c>
      <c r="K276" s="76">
        <f t="shared" si="18"/>
        <v>29.6</v>
      </c>
      <c r="L276" s="76"/>
      <c r="M276" s="76"/>
      <c r="N276" s="56"/>
      <c r="O276" s="76"/>
      <c r="P276" s="76"/>
      <c r="Q276" s="56"/>
    </row>
    <row r="277" spans="1:17" ht="14.25">
      <c r="A277" s="76"/>
      <c r="B277" s="76"/>
      <c r="C277" s="109">
        <v>125</v>
      </c>
      <c r="D277" s="76" t="s">
        <v>1155</v>
      </c>
      <c r="E277" s="82"/>
      <c r="F277" s="76"/>
      <c r="G277" s="76">
        <v>2</v>
      </c>
      <c r="H277" s="76">
        <v>2023</v>
      </c>
      <c r="I277" s="76">
        <v>27</v>
      </c>
      <c r="J277" s="76">
        <f t="shared" si="19"/>
        <v>20</v>
      </c>
      <c r="K277" s="76">
        <f t="shared" si="18"/>
        <v>21.6</v>
      </c>
      <c r="L277" s="76"/>
      <c r="M277" s="76"/>
      <c r="N277" s="56"/>
      <c r="O277" s="76"/>
      <c r="P277" s="76"/>
      <c r="Q277" s="56"/>
    </row>
    <row r="278" spans="1:17" ht="14.25">
      <c r="A278" s="76"/>
      <c r="B278" s="76"/>
      <c r="C278" s="109">
        <v>126</v>
      </c>
      <c r="D278" s="76" t="s">
        <v>1103</v>
      </c>
      <c r="E278" s="82"/>
      <c r="F278" s="76"/>
      <c r="G278" s="76">
        <v>1</v>
      </c>
      <c r="H278" s="76">
        <v>2023</v>
      </c>
      <c r="I278" s="76">
        <v>48</v>
      </c>
      <c r="J278" s="76">
        <f t="shared" si="19"/>
        <v>20</v>
      </c>
      <c r="K278" s="76">
        <f t="shared" si="18"/>
        <v>38.4</v>
      </c>
      <c r="L278" s="76"/>
      <c r="M278" s="76"/>
      <c r="N278" s="56"/>
      <c r="O278" s="76"/>
      <c r="P278" s="76"/>
      <c r="Q278" s="56"/>
    </row>
    <row r="279" spans="1:17" ht="14.25">
      <c r="A279" s="76"/>
      <c r="B279" s="76"/>
      <c r="C279" s="109">
        <v>127</v>
      </c>
      <c r="D279" s="76" t="s">
        <v>1184</v>
      </c>
      <c r="E279" s="82"/>
      <c r="F279" s="76"/>
      <c r="G279" s="76">
        <v>1</v>
      </c>
      <c r="H279" s="76">
        <v>2023</v>
      </c>
      <c r="I279" s="76">
        <v>20</v>
      </c>
      <c r="J279" s="76">
        <f t="shared" si="19"/>
        <v>20</v>
      </c>
      <c r="K279" s="76">
        <f t="shared" si="18"/>
        <v>16</v>
      </c>
      <c r="L279" s="76"/>
      <c r="M279" s="76"/>
      <c r="N279" s="56"/>
      <c r="O279" s="76"/>
      <c r="P279" s="76"/>
      <c r="Q279" s="56"/>
    </row>
    <row r="280" spans="1:17" ht="14.25">
      <c r="A280" s="76"/>
      <c r="B280" s="76"/>
      <c r="C280" s="109">
        <v>128</v>
      </c>
      <c r="D280" s="76" t="s">
        <v>1082</v>
      </c>
      <c r="E280" s="82"/>
      <c r="F280" s="76"/>
      <c r="G280" s="76">
        <v>3</v>
      </c>
      <c r="H280" s="76">
        <v>2023</v>
      </c>
      <c r="I280" s="76">
        <v>360</v>
      </c>
      <c r="J280" s="76">
        <f t="shared" si="19"/>
        <v>20</v>
      </c>
      <c r="K280" s="76">
        <f t="shared" si="18"/>
        <v>288</v>
      </c>
      <c r="L280" s="76"/>
      <c r="M280" s="76"/>
      <c r="N280" s="56"/>
      <c r="O280" s="76"/>
      <c r="P280" s="76"/>
      <c r="Q280" s="56"/>
    </row>
    <row r="281" spans="1:17" ht="14.25">
      <c r="A281" s="76"/>
      <c r="B281" s="76"/>
      <c r="C281" s="109">
        <v>129</v>
      </c>
      <c r="D281" s="76" t="s">
        <v>1185</v>
      </c>
      <c r="E281" s="82"/>
      <c r="F281" s="76"/>
      <c r="G281" s="76">
        <v>1</v>
      </c>
      <c r="H281" s="76">
        <v>2023</v>
      </c>
      <c r="I281" s="76">
        <v>100</v>
      </c>
      <c r="J281" s="76">
        <f t="shared" si="19"/>
        <v>20</v>
      </c>
      <c r="K281" s="76">
        <f t="shared" si="18"/>
        <v>80</v>
      </c>
      <c r="L281" s="76"/>
      <c r="M281" s="76"/>
      <c r="N281" s="56"/>
      <c r="O281" s="76"/>
      <c r="P281" s="76"/>
      <c r="Q281" s="56"/>
    </row>
    <row r="282" spans="1:17" ht="14.25">
      <c r="A282" s="76"/>
      <c r="B282" s="76"/>
      <c r="C282" s="109">
        <v>130</v>
      </c>
      <c r="D282" s="76" t="s">
        <v>1185</v>
      </c>
      <c r="E282" s="82"/>
      <c r="F282" s="76"/>
      <c r="G282" s="76">
        <v>1</v>
      </c>
      <c r="H282" s="76">
        <v>2023</v>
      </c>
      <c r="I282" s="76">
        <v>200</v>
      </c>
      <c r="J282" s="76">
        <f t="shared" si="19"/>
        <v>20</v>
      </c>
      <c r="K282" s="76">
        <f t="shared" si="18"/>
        <v>160</v>
      </c>
      <c r="L282" s="76"/>
      <c r="M282" s="76"/>
      <c r="N282" s="56"/>
      <c r="O282" s="76"/>
      <c r="P282" s="76"/>
      <c r="Q282" s="56"/>
    </row>
    <row r="283" spans="1:17" ht="27">
      <c r="C283" s="109"/>
      <c r="D283" s="792" t="s">
        <v>641</v>
      </c>
      <c r="E283" s="76"/>
      <c r="F283" s="76"/>
      <c r="G283" s="814">
        <f>SUMIF(J136:J282,"&lt;100",G136:G282)</f>
        <v>287</v>
      </c>
      <c r="H283" s="76"/>
      <c r="I283" s="76"/>
      <c r="K283" s="76"/>
      <c r="L283" s="76"/>
      <c r="M283" s="76"/>
      <c r="N283" s="56"/>
      <c r="O283" s="76"/>
      <c r="P283" s="76"/>
      <c r="Q283" s="56"/>
    </row>
    <row r="284" spans="1:17" ht="33">
      <c r="A284" s="608"/>
      <c r="B284" s="608"/>
      <c r="C284" s="897">
        <v>621</v>
      </c>
      <c r="D284" s="898" t="s">
        <v>462</v>
      </c>
      <c r="E284" s="592">
        <v>5</v>
      </c>
      <c r="F284" s="76"/>
      <c r="G284" s="582">
        <f>SUM(G285:G299)</f>
        <v>98</v>
      </c>
      <c r="H284" s="76"/>
      <c r="I284" s="76"/>
      <c r="J284" s="887">
        <v>20</v>
      </c>
      <c r="K284" s="76"/>
      <c r="L284" s="582">
        <f>SUM(L285:L298)</f>
        <v>0</v>
      </c>
      <c r="M284" s="76"/>
      <c r="N284" s="582">
        <f>SUM(N285:N298)</f>
        <v>0</v>
      </c>
      <c r="O284" s="582">
        <f>SUM(O285:O298)</f>
        <v>0</v>
      </c>
      <c r="P284" s="76"/>
      <c r="Q284" s="582">
        <f>SUM(Q285:Q298)</f>
        <v>0</v>
      </c>
    </row>
    <row r="285" spans="1:17" ht="14.25">
      <c r="C285" s="109">
        <v>1</v>
      </c>
      <c r="D285" s="76" t="s">
        <v>1186</v>
      </c>
      <c r="E285" s="82"/>
      <c r="F285" s="76"/>
      <c r="G285" s="76">
        <v>2</v>
      </c>
      <c r="H285" s="76">
        <v>1997</v>
      </c>
      <c r="I285" s="76">
        <v>400</v>
      </c>
      <c r="J285" s="76">
        <f t="shared" ref="J285:J299" si="20">IF(($J$14-H285)*J$284&gt;100,100,($J$14-H285)*J$284)</f>
        <v>100</v>
      </c>
      <c r="K285" s="76">
        <f>IF(J285=100,0,I285-I285*J285%)</f>
        <v>0</v>
      </c>
      <c r="L285" s="76"/>
      <c r="M285" s="76"/>
      <c r="N285" s="56">
        <f>+L285*M285</f>
        <v>0</v>
      </c>
      <c r="O285" s="76"/>
      <c r="P285" s="76"/>
      <c r="Q285" s="56">
        <f>+O285*P285</f>
        <v>0</v>
      </c>
    </row>
    <row r="286" spans="1:17" ht="14.25">
      <c r="C286" s="109">
        <v>2</v>
      </c>
      <c r="D286" s="76" t="s">
        <v>1187</v>
      </c>
      <c r="E286" s="82"/>
      <c r="F286" s="76"/>
      <c r="G286" s="76">
        <v>2</v>
      </c>
      <c r="H286" s="76">
        <v>2007</v>
      </c>
      <c r="I286" s="76">
        <v>73</v>
      </c>
      <c r="J286" s="76">
        <f t="shared" si="20"/>
        <v>100</v>
      </c>
      <c r="K286" s="76">
        <f>IF(J286=100,0,I286-I286*J286%)</f>
        <v>0</v>
      </c>
      <c r="L286" s="76"/>
      <c r="M286" s="76"/>
      <c r="N286" s="56"/>
      <c r="O286" s="76"/>
      <c r="P286" s="76"/>
      <c r="Q286" s="56"/>
    </row>
    <row r="287" spans="1:17" ht="14.25">
      <c r="C287" s="109">
        <v>3</v>
      </c>
      <c r="D287" s="76" t="s">
        <v>1188</v>
      </c>
      <c r="E287" s="82"/>
      <c r="F287" s="76"/>
      <c r="G287" s="76">
        <v>1</v>
      </c>
      <c r="H287" s="76">
        <v>1997</v>
      </c>
      <c r="I287" s="76">
        <v>19.600000000000001</v>
      </c>
      <c r="J287" s="76">
        <f t="shared" si="20"/>
        <v>100</v>
      </c>
      <c r="K287" s="76">
        <f>IF(J287=100,0,I287-I287*J287%)</f>
        <v>0</v>
      </c>
      <c r="L287" s="76"/>
      <c r="M287" s="76"/>
      <c r="N287" s="56"/>
      <c r="O287" s="76"/>
      <c r="P287" s="76"/>
      <c r="Q287" s="56"/>
    </row>
    <row r="288" spans="1:17" ht="14.25">
      <c r="C288" s="109">
        <v>4</v>
      </c>
      <c r="D288" s="76" t="s">
        <v>1189</v>
      </c>
      <c r="E288" s="82"/>
      <c r="F288" s="76"/>
      <c r="G288" s="76">
        <v>1</v>
      </c>
      <c r="H288" s="76">
        <v>1997</v>
      </c>
      <c r="I288" s="76">
        <v>13.9</v>
      </c>
      <c r="J288" s="76">
        <f t="shared" si="20"/>
        <v>100</v>
      </c>
      <c r="K288" s="76">
        <f>IF(J288=100,0,I288-I288*J288%)</f>
        <v>0</v>
      </c>
      <c r="L288" s="76"/>
      <c r="M288" s="76"/>
      <c r="N288" s="56"/>
      <c r="O288" s="76"/>
      <c r="P288" s="76"/>
      <c r="Q288" s="56"/>
    </row>
    <row r="289" spans="1:17" ht="14.25">
      <c r="C289" s="109">
        <v>5</v>
      </c>
      <c r="D289" s="76" t="s">
        <v>1190</v>
      </c>
      <c r="E289" s="82"/>
      <c r="F289" s="76"/>
      <c r="G289" s="76">
        <v>20</v>
      </c>
      <c r="H289" s="76">
        <v>2019</v>
      </c>
      <c r="I289" s="76">
        <v>270</v>
      </c>
      <c r="J289" s="76">
        <f t="shared" si="20"/>
        <v>100</v>
      </c>
      <c r="K289" s="76">
        <f>IF(J289=100,0,I289-I289*J289%)</f>
        <v>0</v>
      </c>
      <c r="L289" s="76"/>
      <c r="M289" s="76"/>
      <c r="N289" s="56"/>
      <c r="O289" s="76"/>
      <c r="P289" s="76"/>
      <c r="Q289" s="56"/>
    </row>
    <row r="290" spans="1:17" ht="14.25">
      <c r="C290" s="109">
        <v>6</v>
      </c>
      <c r="D290" s="76" t="s">
        <v>1191</v>
      </c>
      <c r="E290" s="82"/>
      <c r="F290" s="76"/>
      <c r="G290" s="76">
        <v>2</v>
      </c>
      <c r="H290" s="76">
        <v>2007</v>
      </c>
      <c r="I290" s="76">
        <v>27.8</v>
      </c>
      <c r="J290" s="76">
        <f t="shared" si="20"/>
        <v>100</v>
      </c>
      <c r="K290" s="76">
        <f t="shared" ref="K290:K295" si="21">IF(J290=100,0,I290-I290*J290%)</f>
        <v>0</v>
      </c>
      <c r="L290" s="76"/>
      <c r="M290" s="76"/>
      <c r="N290" s="56"/>
      <c r="O290" s="76"/>
      <c r="P290" s="76"/>
      <c r="Q290" s="56"/>
    </row>
    <row r="291" spans="1:17" ht="14.25">
      <c r="C291" s="109">
        <v>7</v>
      </c>
      <c r="D291" s="76" t="s">
        <v>1191</v>
      </c>
      <c r="E291" s="82"/>
      <c r="F291" s="76"/>
      <c r="G291" s="76">
        <v>15</v>
      </c>
      <c r="H291" s="76">
        <v>2007</v>
      </c>
      <c r="I291" s="76">
        <v>43</v>
      </c>
      <c r="J291" s="76">
        <f t="shared" si="20"/>
        <v>100</v>
      </c>
      <c r="K291" s="76">
        <f t="shared" si="21"/>
        <v>0</v>
      </c>
      <c r="L291" s="76"/>
      <c r="M291" s="76"/>
      <c r="N291" s="56"/>
      <c r="O291" s="76"/>
      <c r="P291" s="76"/>
      <c r="Q291" s="56"/>
    </row>
    <row r="292" spans="1:17" ht="14.25">
      <c r="C292" s="109">
        <v>8</v>
      </c>
      <c r="D292" s="76" t="s">
        <v>1189</v>
      </c>
      <c r="E292" s="82"/>
      <c r="F292" s="76"/>
      <c r="G292" s="76">
        <v>6</v>
      </c>
      <c r="H292" s="76">
        <v>1997</v>
      </c>
      <c r="I292" s="76">
        <v>83.4</v>
      </c>
      <c r="J292" s="76">
        <f t="shared" si="20"/>
        <v>100</v>
      </c>
      <c r="K292" s="76">
        <f t="shared" si="21"/>
        <v>0</v>
      </c>
      <c r="L292" s="76"/>
      <c r="M292" s="76"/>
      <c r="N292" s="56"/>
      <c r="O292" s="76"/>
      <c r="P292" s="76"/>
      <c r="Q292" s="56"/>
    </row>
    <row r="293" spans="1:17" ht="14.25">
      <c r="C293" s="109">
        <v>9</v>
      </c>
      <c r="D293" s="76" t="s">
        <v>1189</v>
      </c>
      <c r="E293" s="82"/>
      <c r="F293" s="76"/>
      <c r="G293" s="76">
        <v>1</v>
      </c>
      <c r="H293" s="76">
        <v>1997</v>
      </c>
      <c r="I293" s="76">
        <v>7.2</v>
      </c>
      <c r="J293" s="76">
        <f t="shared" si="20"/>
        <v>100</v>
      </c>
      <c r="K293" s="76">
        <f t="shared" si="21"/>
        <v>0</v>
      </c>
      <c r="L293" s="76"/>
      <c r="M293" s="76"/>
      <c r="N293" s="56"/>
      <c r="O293" s="76"/>
      <c r="P293" s="76"/>
      <c r="Q293" s="56"/>
    </row>
    <row r="294" spans="1:17" ht="14.25">
      <c r="C294" s="109">
        <v>10</v>
      </c>
      <c r="D294" s="76" t="s">
        <v>1192</v>
      </c>
      <c r="E294" s="82"/>
      <c r="F294" s="76"/>
      <c r="G294" s="76">
        <v>2</v>
      </c>
      <c r="H294" s="76">
        <v>2007</v>
      </c>
      <c r="I294" s="76">
        <v>45.2</v>
      </c>
      <c r="J294" s="76">
        <f t="shared" si="20"/>
        <v>100</v>
      </c>
      <c r="K294" s="76">
        <f t="shared" si="21"/>
        <v>0</v>
      </c>
      <c r="L294" s="76"/>
      <c r="M294" s="76"/>
      <c r="N294" s="56">
        <f>+L294*M294</f>
        <v>0</v>
      </c>
      <c r="O294" s="76"/>
      <c r="P294" s="76"/>
      <c r="Q294" s="56">
        <f>+O294*P294</f>
        <v>0</v>
      </c>
    </row>
    <row r="295" spans="1:17" ht="14.25">
      <c r="C295" s="109">
        <v>11</v>
      </c>
      <c r="D295" s="76" t="s">
        <v>1193</v>
      </c>
      <c r="E295" s="82"/>
      <c r="F295" s="76"/>
      <c r="G295" s="76">
        <v>1</v>
      </c>
      <c r="H295" s="76">
        <v>2007</v>
      </c>
      <c r="I295" s="76">
        <v>14</v>
      </c>
      <c r="J295" s="76">
        <f t="shared" si="20"/>
        <v>100</v>
      </c>
      <c r="K295" s="76">
        <f t="shared" si="21"/>
        <v>0</v>
      </c>
      <c r="L295" s="76"/>
      <c r="M295" s="76"/>
      <c r="N295" s="56"/>
      <c r="O295" s="76"/>
      <c r="P295" s="76"/>
      <c r="Q295" s="56"/>
    </row>
    <row r="296" spans="1:17" ht="14.25">
      <c r="C296" s="109">
        <v>12</v>
      </c>
      <c r="D296" s="76" t="s">
        <v>1192</v>
      </c>
      <c r="E296" s="82"/>
      <c r="F296" s="76"/>
      <c r="G296" s="76">
        <v>7</v>
      </c>
      <c r="H296" s="76">
        <v>2007</v>
      </c>
      <c r="I296" s="76">
        <v>37</v>
      </c>
      <c r="J296" s="76">
        <f t="shared" si="20"/>
        <v>100</v>
      </c>
      <c r="K296" s="76">
        <f>IF(J296=100,0,I296-I296*J296%)</f>
        <v>0</v>
      </c>
      <c r="L296" s="76"/>
      <c r="M296" s="76"/>
      <c r="N296" s="56"/>
      <c r="O296" s="76"/>
      <c r="P296" s="76"/>
      <c r="Q296" s="56"/>
    </row>
    <row r="297" spans="1:17" ht="14.25">
      <c r="C297" s="109">
        <v>13</v>
      </c>
      <c r="D297" s="76" t="s">
        <v>1194</v>
      </c>
      <c r="E297" s="82"/>
      <c r="F297" s="76"/>
      <c r="G297" s="76">
        <v>13</v>
      </c>
      <c r="H297" s="76">
        <v>2007</v>
      </c>
      <c r="I297" s="76">
        <v>74.8</v>
      </c>
      <c r="J297" s="76">
        <f t="shared" si="20"/>
        <v>100</v>
      </c>
      <c r="K297" s="76">
        <f>IF(J297=100,0,I297-I297*J297%)</f>
        <v>0</v>
      </c>
      <c r="L297" s="76"/>
      <c r="M297" s="76"/>
      <c r="N297" s="56"/>
      <c r="O297" s="76"/>
      <c r="P297" s="76"/>
      <c r="Q297" s="56"/>
    </row>
    <row r="298" spans="1:17" ht="14.25">
      <c r="C298" s="109">
        <v>14</v>
      </c>
      <c r="D298" s="76" t="s">
        <v>1195</v>
      </c>
      <c r="E298" s="82"/>
      <c r="F298" s="76"/>
      <c r="G298" s="76">
        <v>5</v>
      </c>
      <c r="H298" s="76">
        <v>2007</v>
      </c>
      <c r="I298" s="76"/>
      <c r="J298" s="76">
        <f t="shared" si="20"/>
        <v>100</v>
      </c>
      <c r="K298" s="76">
        <f>IF(J298=100,0,I298-I298*J298%)</f>
        <v>0</v>
      </c>
      <c r="L298" s="76"/>
      <c r="M298" s="76"/>
      <c r="N298" s="56"/>
      <c r="O298" s="76"/>
      <c r="P298" s="76"/>
      <c r="Q298" s="56"/>
    </row>
    <row r="299" spans="1:17" ht="14.25">
      <c r="C299" s="109">
        <v>15</v>
      </c>
      <c r="D299" s="76" t="s">
        <v>1196</v>
      </c>
      <c r="E299" s="82"/>
      <c r="F299" s="76"/>
      <c r="G299" s="76">
        <v>20</v>
      </c>
      <c r="H299" s="76">
        <v>2023</v>
      </c>
      <c r="I299" s="76">
        <v>337</v>
      </c>
      <c r="J299" s="76">
        <f t="shared" si="20"/>
        <v>40</v>
      </c>
      <c r="K299" s="76">
        <f>IF(J299=100,0,I299-I299*J299%)</f>
        <v>202.2</v>
      </c>
      <c r="L299" s="76"/>
      <c r="M299" s="76"/>
      <c r="N299" s="56"/>
      <c r="O299" s="76"/>
      <c r="P299" s="76"/>
      <c r="Q299" s="56"/>
    </row>
    <row r="300" spans="1:17" ht="27">
      <c r="C300" s="109"/>
      <c r="D300" s="792" t="s">
        <v>641</v>
      </c>
      <c r="E300" s="76"/>
      <c r="F300" s="76"/>
      <c r="G300" s="814">
        <f>SUMIF(J285:J299,"&lt;100",G285:G299)</f>
        <v>20</v>
      </c>
      <c r="H300" s="76"/>
      <c r="I300" s="76"/>
      <c r="K300" s="76"/>
      <c r="L300" s="76"/>
      <c r="M300" s="76"/>
      <c r="N300" s="56"/>
      <c r="O300" s="76"/>
      <c r="P300" s="76"/>
      <c r="Q300" s="56"/>
    </row>
    <row r="301" spans="1:17" ht="82.5">
      <c r="A301" s="608"/>
      <c r="B301" s="608"/>
      <c r="C301" s="607">
        <v>622</v>
      </c>
      <c r="D301" s="591" t="s">
        <v>465</v>
      </c>
      <c r="E301" s="592">
        <v>8</v>
      </c>
      <c r="F301" s="76"/>
      <c r="G301" s="582">
        <f>SUM(G302:G362)</f>
        <v>159</v>
      </c>
      <c r="H301" s="76"/>
      <c r="I301" s="76"/>
      <c r="J301" s="887">
        <v>12.5</v>
      </c>
      <c r="K301" s="76"/>
      <c r="L301" s="582">
        <f>SUM(L302:L358)</f>
        <v>0</v>
      </c>
      <c r="M301" s="76"/>
      <c r="N301" s="582">
        <f>+L301*M301</f>
        <v>0</v>
      </c>
      <c r="O301" s="582"/>
      <c r="P301" s="76"/>
      <c r="Q301" s="582">
        <f>+O301*P301</f>
        <v>0</v>
      </c>
    </row>
    <row r="302" spans="1:17" ht="14.25">
      <c r="C302" s="109">
        <v>1</v>
      </c>
      <c r="D302" s="76" t="s">
        <v>1197</v>
      </c>
      <c r="E302" s="82"/>
      <c r="F302" s="76"/>
      <c r="G302" s="76">
        <v>1</v>
      </c>
      <c r="H302" s="76">
        <v>1996</v>
      </c>
      <c r="I302" s="76">
        <v>130</v>
      </c>
      <c r="J302" s="76">
        <f t="shared" ref="J302:J362" si="22">IF(($J$14-H302)*J$301&gt;100,100,($J$14-H302)*J$301)</f>
        <v>100</v>
      </c>
      <c r="K302" s="76">
        <f>IF(J302=100,0,I302-I302*J302%)</f>
        <v>0</v>
      </c>
      <c r="L302" s="76"/>
      <c r="M302" s="76"/>
      <c r="N302" s="56">
        <f>+L302*M302</f>
        <v>0</v>
      </c>
      <c r="O302" s="76"/>
      <c r="P302" s="76"/>
      <c r="Q302" s="56">
        <f>+O302*P302</f>
        <v>0</v>
      </c>
    </row>
    <row r="303" spans="1:17" ht="14.25">
      <c r="C303" s="109">
        <v>2</v>
      </c>
      <c r="D303" s="76" t="s">
        <v>1198</v>
      </c>
      <c r="E303" s="82"/>
      <c r="F303" s="76"/>
      <c r="G303" s="76">
        <v>9</v>
      </c>
      <c r="H303" s="76">
        <v>1997</v>
      </c>
      <c r="I303" s="76">
        <v>859</v>
      </c>
      <c r="J303" s="76">
        <f t="shared" si="22"/>
        <v>100</v>
      </c>
      <c r="K303" s="76">
        <f t="shared" ref="K303:K336" si="23">IF(J303=100,0,I303-I303*J303%)</f>
        <v>0</v>
      </c>
      <c r="L303" s="76"/>
      <c r="M303" s="76"/>
      <c r="N303" s="56"/>
      <c r="O303" s="76"/>
      <c r="P303" s="76"/>
      <c r="Q303" s="56"/>
    </row>
    <row r="304" spans="1:17" ht="14.25">
      <c r="C304" s="109">
        <v>3</v>
      </c>
      <c r="D304" s="76" t="s">
        <v>1199</v>
      </c>
      <c r="E304" s="82"/>
      <c r="F304" s="76"/>
      <c r="G304" s="76">
        <v>1</v>
      </c>
      <c r="H304" s="76">
        <v>1997</v>
      </c>
      <c r="I304" s="76">
        <v>1</v>
      </c>
      <c r="J304" s="76">
        <f t="shared" si="22"/>
        <v>100</v>
      </c>
      <c r="K304" s="76">
        <f t="shared" si="23"/>
        <v>0</v>
      </c>
      <c r="L304" s="76"/>
      <c r="M304" s="76"/>
      <c r="N304" s="56"/>
      <c r="O304" s="76"/>
      <c r="P304" s="76"/>
      <c r="Q304" s="56"/>
    </row>
    <row r="305" spans="3:17" ht="14.25">
      <c r="C305" s="109">
        <v>4</v>
      </c>
      <c r="D305" s="76" t="s">
        <v>1200</v>
      </c>
      <c r="E305" s="82"/>
      <c r="F305" s="76"/>
      <c r="G305" s="76">
        <v>1</v>
      </c>
      <c r="H305" s="76">
        <v>1997</v>
      </c>
      <c r="I305" s="76">
        <v>3</v>
      </c>
      <c r="J305" s="76">
        <f t="shared" si="22"/>
        <v>100</v>
      </c>
      <c r="K305" s="76">
        <f t="shared" si="23"/>
        <v>0</v>
      </c>
      <c r="L305" s="76"/>
      <c r="M305" s="76"/>
      <c r="N305" s="56"/>
      <c r="O305" s="76"/>
      <c r="P305" s="76"/>
      <c r="Q305" s="56"/>
    </row>
    <row r="306" spans="3:17" ht="14.25">
      <c r="C306" s="109">
        <v>5</v>
      </c>
      <c r="D306" s="76" t="s">
        <v>1201</v>
      </c>
      <c r="E306" s="82"/>
      <c r="F306" s="76"/>
      <c r="G306" s="76">
        <v>1</v>
      </c>
      <c r="H306" s="76">
        <v>1999</v>
      </c>
      <c r="I306" s="76">
        <v>296</v>
      </c>
      <c r="J306" s="76">
        <f t="shared" si="22"/>
        <v>100</v>
      </c>
      <c r="K306" s="76">
        <f t="shared" si="23"/>
        <v>0</v>
      </c>
      <c r="L306" s="76"/>
      <c r="M306" s="76"/>
      <c r="N306" s="56"/>
      <c r="O306" s="76"/>
      <c r="P306" s="76"/>
      <c r="Q306" s="56"/>
    </row>
    <row r="307" spans="3:17" ht="14.25">
      <c r="C307" s="109">
        <v>6</v>
      </c>
      <c r="D307" s="76" t="s">
        <v>1202</v>
      </c>
      <c r="E307" s="82"/>
      <c r="F307" s="76"/>
      <c r="G307" s="76">
        <v>1</v>
      </c>
      <c r="H307" s="76">
        <v>2000</v>
      </c>
      <c r="I307" s="76">
        <v>1508</v>
      </c>
      <c r="J307" s="76">
        <f t="shared" si="22"/>
        <v>100</v>
      </c>
      <c r="K307" s="76">
        <f t="shared" si="23"/>
        <v>0</v>
      </c>
      <c r="L307" s="76"/>
      <c r="M307" s="76"/>
      <c r="N307" s="56"/>
      <c r="O307" s="76"/>
      <c r="P307" s="76"/>
      <c r="Q307" s="56"/>
    </row>
    <row r="308" spans="3:17" ht="14.25">
      <c r="C308" s="109">
        <v>7</v>
      </c>
      <c r="D308" s="76" t="s">
        <v>1203</v>
      </c>
      <c r="E308" s="82"/>
      <c r="F308" s="76"/>
      <c r="G308" s="76">
        <v>2</v>
      </c>
      <c r="H308" s="76">
        <v>2000</v>
      </c>
      <c r="I308" s="76">
        <v>156</v>
      </c>
      <c r="J308" s="76">
        <f t="shared" si="22"/>
        <v>100</v>
      </c>
      <c r="K308" s="76">
        <f t="shared" si="23"/>
        <v>0</v>
      </c>
      <c r="L308" s="76"/>
      <c r="M308" s="76"/>
      <c r="N308" s="56"/>
      <c r="O308" s="76"/>
      <c r="P308" s="76"/>
      <c r="Q308" s="56"/>
    </row>
    <row r="309" spans="3:17" ht="14.25">
      <c r="C309" s="109">
        <v>8</v>
      </c>
      <c r="D309" s="76" t="s">
        <v>1204</v>
      </c>
      <c r="E309" s="82"/>
      <c r="F309" s="76"/>
      <c r="G309" s="76">
        <v>1</v>
      </c>
      <c r="H309" s="76">
        <v>2001</v>
      </c>
      <c r="I309" s="76">
        <v>137</v>
      </c>
      <c r="J309" s="76">
        <f t="shared" si="22"/>
        <v>100</v>
      </c>
      <c r="K309" s="76">
        <f t="shared" si="23"/>
        <v>0</v>
      </c>
      <c r="L309" s="76"/>
      <c r="M309" s="76"/>
      <c r="N309" s="56"/>
      <c r="O309" s="76"/>
      <c r="P309" s="76"/>
      <c r="Q309" s="56"/>
    </row>
    <row r="310" spans="3:17" ht="14.25">
      <c r="C310" s="109">
        <v>9</v>
      </c>
      <c r="D310" s="76" t="s">
        <v>1205</v>
      </c>
      <c r="E310" s="82"/>
      <c r="F310" s="76"/>
      <c r="G310" s="76">
        <v>1</v>
      </c>
      <c r="H310" s="76">
        <v>2001</v>
      </c>
      <c r="I310" s="76">
        <v>247</v>
      </c>
      <c r="J310" s="76">
        <f t="shared" si="22"/>
        <v>100</v>
      </c>
      <c r="K310" s="76">
        <f t="shared" si="23"/>
        <v>0</v>
      </c>
      <c r="L310" s="76"/>
      <c r="M310" s="76"/>
      <c r="N310" s="56"/>
      <c r="O310" s="76"/>
      <c r="P310" s="76"/>
      <c r="Q310" s="56"/>
    </row>
    <row r="311" spans="3:17" ht="14.25">
      <c r="C311" s="109">
        <v>10</v>
      </c>
      <c r="D311" s="76" t="s">
        <v>1206</v>
      </c>
      <c r="E311" s="82"/>
      <c r="F311" s="76"/>
      <c r="G311" s="76">
        <v>3</v>
      </c>
      <c r="H311" s="76">
        <v>2001</v>
      </c>
      <c r="I311" s="76">
        <v>338</v>
      </c>
      <c r="J311" s="76">
        <f t="shared" si="22"/>
        <v>100</v>
      </c>
      <c r="K311" s="76">
        <f t="shared" si="23"/>
        <v>0</v>
      </c>
      <c r="L311" s="76"/>
      <c r="M311" s="76"/>
      <c r="N311" s="56"/>
      <c r="O311" s="76"/>
      <c r="P311" s="76"/>
      <c r="Q311" s="56"/>
    </row>
    <row r="312" spans="3:17" ht="14.25">
      <c r="C312" s="109">
        <v>11</v>
      </c>
      <c r="D312" s="76" t="s">
        <v>1207</v>
      </c>
      <c r="E312" s="82"/>
      <c r="F312" s="76"/>
      <c r="G312" s="76">
        <v>1</v>
      </c>
      <c r="H312" s="76">
        <v>2004</v>
      </c>
      <c r="I312" s="76">
        <v>3297</v>
      </c>
      <c r="J312" s="76">
        <f t="shared" si="22"/>
        <v>100</v>
      </c>
      <c r="K312" s="76">
        <f t="shared" si="23"/>
        <v>0</v>
      </c>
      <c r="L312" s="76"/>
      <c r="M312" s="76"/>
      <c r="N312" s="56"/>
      <c r="O312" s="76"/>
      <c r="P312" s="76"/>
      <c r="Q312" s="56"/>
    </row>
    <row r="313" spans="3:17" ht="14.25">
      <c r="C313" s="109">
        <v>12</v>
      </c>
      <c r="D313" s="76" t="s">
        <v>1208</v>
      </c>
      <c r="E313" s="82"/>
      <c r="F313" s="76"/>
      <c r="G313" s="76">
        <v>2</v>
      </c>
      <c r="H313" s="76">
        <v>2006</v>
      </c>
      <c r="I313" s="76">
        <v>440</v>
      </c>
      <c r="J313" s="76">
        <f t="shared" si="22"/>
        <v>100</v>
      </c>
      <c r="K313" s="76">
        <f t="shared" si="23"/>
        <v>0</v>
      </c>
      <c r="L313" s="76"/>
      <c r="M313" s="76"/>
      <c r="N313" s="56"/>
      <c r="O313" s="76"/>
      <c r="P313" s="76"/>
      <c r="Q313" s="56"/>
    </row>
    <row r="314" spans="3:17" ht="14.25">
      <c r="C314" s="109">
        <v>13</v>
      </c>
      <c r="D314" s="76" t="s">
        <v>1209</v>
      </c>
      <c r="E314" s="82"/>
      <c r="F314" s="76"/>
      <c r="G314" s="76">
        <v>1</v>
      </c>
      <c r="H314" s="76">
        <v>2006</v>
      </c>
      <c r="I314" s="76">
        <v>110</v>
      </c>
      <c r="J314" s="76">
        <f t="shared" si="22"/>
        <v>100</v>
      </c>
      <c r="K314" s="76">
        <f t="shared" si="23"/>
        <v>0</v>
      </c>
      <c r="L314" s="76"/>
      <c r="M314" s="76"/>
      <c r="N314" s="56"/>
      <c r="O314" s="76"/>
      <c r="P314" s="76"/>
      <c r="Q314" s="56"/>
    </row>
    <row r="315" spans="3:17" ht="14.25">
      <c r="C315" s="109">
        <v>14</v>
      </c>
      <c r="D315" s="76" t="s">
        <v>1210</v>
      </c>
      <c r="E315" s="82"/>
      <c r="F315" s="76"/>
      <c r="G315" s="76">
        <v>1</v>
      </c>
      <c r="H315" s="76">
        <v>2006</v>
      </c>
      <c r="I315" s="76">
        <v>72</v>
      </c>
      <c r="J315" s="76">
        <f t="shared" si="22"/>
        <v>100</v>
      </c>
      <c r="K315" s="76">
        <f t="shared" si="23"/>
        <v>0</v>
      </c>
      <c r="L315" s="76"/>
      <c r="M315" s="76"/>
      <c r="N315" s="56"/>
      <c r="O315" s="76"/>
      <c r="P315" s="76"/>
      <c r="Q315" s="56"/>
    </row>
    <row r="316" spans="3:17" ht="14.25">
      <c r="C316" s="109">
        <v>15</v>
      </c>
      <c r="D316" s="76" t="s">
        <v>1211</v>
      </c>
      <c r="E316" s="82"/>
      <c r="F316" s="76"/>
      <c r="G316" s="76">
        <v>2</v>
      </c>
      <c r="H316" s="76">
        <v>2006</v>
      </c>
      <c r="I316" s="76">
        <v>114</v>
      </c>
      <c r="J316" s="76">
        <f t="shared" si="22"/>
        <v>100</v>
      </c>
      <c r="K316" s="76">
        <f t="shared" si="23"/>
        <v>0</v>
      </c>
      <c r="L316" s="76"/>
      <c r="M316" s="76"/>
      <c r="N316" s="56"/>
      <c r="O316" s="76"/>
      <c r="P316" s="76"/>
      <c r="Q316" s="56"/>
    </row>
    <row r="317" spans="3:17" ht="14.25">
      <c r="C317" s="109">
        <v>16</v>
      </c>
      <c r="D317" s="76" t="s">
        <v>1212</v>
      </c>
      <c r="E317" s="82"/>
      <c r="F317" s="76"/>
      <c r="G317" s="76">
        <v>1</v>
      </c>
      <c r="H317" s="76">
        <v>2006</v>
      </c>
      <c r="I317" s="76">
        <v>40</v>
      </c>
      <c r="J317" s="76">
        <f t="shared" si="22"/>
        <v>100</v>
      </c>
      <c r="K317" s="76">
        <f t="shared" si="23"/>
        <v>0</v>
      </c>
      <c r="L317" s="76"/>
      <c r="M317" s="76"/>
      <c r="N317" s="56"/>
      <c r="O317" s="76"/>
      <c r="P317" s="76"/>
      <c r="Q317" s="56"/>
    </row>
    <row r="318" spans="3:17" ht="14.25">
      <c r="C318" s="109">
        <v>17</v>
      </c>
      <c r="D318" s="76" t="s">
        <v>1213</v>
      </c>
      <c r="E318" s="82"/>
      <c r="F318" s="76"/>
      <c r="G318" s="76">
        <v>2</v>
      </c>
      <c r="H318" s="76">
        <v>2007</v>
      </c>
      <c r="I318" s="76">
        <v>499</v>
      </c>
      <c r="J318" s="76">
        <f t="shared" si="22"/>
        <v>100</v>
      </c>
      <c r="K318" s="76">
        <f t="shared" si="23"/>
        <v>0</v>
      </c>
      <c r="L318" s="76"/>
      <c r="M318" s="76"/>
      <c r="N318" s="56"/>
      <c r="O318" s="76"/>
      <c r="P318" s="76"/>
      <c r="Q318" s="56"/>
    </row>
    <row r="319" spans="3:17" ht="14.25">
      <c r="C319" s="109">
        <v>18</v>
      </c>
      <c r="D319" s="76" t="s">
        <v>1214</v>
      </c>
      <c r="E319" s="82"/>
      <c r="F319" s="76"/>
      <c r="G319" s="76">
        <v>1</v>
      </c>
      <c r="H319" s="76">
        <v>2007</v>
      </c>
      <c r="I319" s="76">
        <v>82</v>
      </c>
      <c r="J319" s="76">
        <f t="shared" si="22"/>
        <v>100</v>
      </c>
      <c r="K319" s="76">
        <f t="shared" si="23"/>
        <v>0</v>
      </c>
      <c r="L319" s="76"/>
      <c r="M319" s="76"/>
      <c r="N319" s="56"/>
      <c r="O319" s="76"/>
      <c r="P319" s="76"/>
      <c r="Q319" s="56"/>
    </row>
    <row r="320" spans="3:17" ht="14.25">
      <c r="C320" s="109">
        <v>19</v>
      </c>
      <c r="D320" s="76" t="s">
        <v>1215</v>
      </c>
      <c r="E320" s="82"/>
      <c r="F320" s="76"/>
      <c r="G320" s="76">
        <v>1</v>
      </c>
      <c r="H320" s="76">
        <v>2007</v>
      </c>
      <c r="I320" s="76">
        <v>26</v>
      </c>
      <c r="J320" s="76">
        <f t="shared" si="22"/>
        <v>100</v>
      </c>
      <c r="K320" s="76">
        <f t="shared" si="23"/>
        <v>0</v>
      </c>
      <c r="L320" s="76"/>
      <c r="M320" s="76"/>
      <c r="N320" s="56"/>
      <c r="O320" s="76"/>
      <c r="P320" s="76"/>
      <c r="Q320" s="56"/>
    </row>
    <row r="321" spans="3:17" ht="14.25">
      <c r="C321" s="109">
        <v>20</v>
      </c>
      <c r="D321" s="76" t="s">
        <v>1216</v>
      </c>
      <c r="E321" s="82"/>
      <c r="F321" s="76"/>
      <c r="G321" s="76">
        <v>3</v>
      </c>
      <c r="H321" s="76">
        <v>2013</v>
      </c>
      <c r="I321" s="76">
        <v>57</v>
      </c>
      <c r="J321" s="76">
        <f t="shared" si="22"/>
        <v>100</v>
      </c>
      <c r="K321" s="76">
        <f t="shared" si="23"/>
        <v>0</v>
      </c>
      <c r="L321" s="76"/>
      <c r="M321" s="76"/>
      <c r="N321" s="56"/>
      <c r="O321" s="76"/>
      <c r="P321" s="76"/>
      <c r="Q321" s="56"/>
    </row>
    <row r="322" spans="3:17" ht="14.25">
      <c r="C322" s="109">
        <v>21</v>
      </c>
      <c r="D322" s="76" t="s">
        <v>1217</v>
      </c>
      <c r="E322" s="82"/>
      <c r="F322" s="76"/>
      <c r="G322" s="76">
        <v>2</v>
      </c>
      <c r="H322" s="76">
        <v>1996</v>
      </c>
      <c r="I322" s="76">
        <v>74</v>
      </c>
      <c r="J322" s="76">
        <f t="shared" si="22"/>
        <v>100</v>
      </c>
      <c r="K322" s="76">
        <f t="shared" si="23"/>
        <v>0</v>
      </c>
      <c r="L322" s="76"/>
      <c r="M322" s="76"/>
      <c r="N322" s="56"/>
      <c r="O322" s="76"/>
      <c r="P322" s="76"/>
      <c r="Q322" s="56"/>
    </row>
    <row r="323" spans="3:17" ht="14.25">
      <c r="C323" s="109">
        <v>22</v>
      </c>
      <c r="D323" s="76" t="s">
        <v>1218</v>
      </c>
      <c r="E323" s="82"/>
      <c r="F323" s="76"/>
      <c r="G323" s="76">
        <v>1</v>
      </c>
      <c r="H323" s="76">
        <v>1996</v>
      </c>
      <c r="I323" s="76">
        <v>57</v>
      </c>
      <c r="J323" s="76">
        <f t="shared" si="22"/>
        <v>100</v>
      </c>
      <c r="K323" s="76">
        <f t="shared" si="23"/>
        <v>0</v>
      </c>
      <c r="L323" s="76"/>
      <c r="M323" s="76"/>
      <c r="N323" s="56"/>
      <c r="O323" s="76"/>
      <c r="P323" s="76"/>
      <c r="Q323" s="56"/>
    </row>
    <row r="324" spans="3:17" ht="14.25">
      <c r="C324" s="109">
        <v>23</v>
      </c>
      <c r="D324" s="76" t="s">
        <v>1219</v>
      </c>
      <c r="E324" s="82"/>
      <c r="F324" s="76"/>
      <c r="G324" s="76">
        <v>2</v>
      </c>
      <c r="H324" s="76">
        <v>1996</v>
      </c>
      <c r="I324" s="76">
        <v>32</v>
      </c>
      <c r="J324" s="76">
        <f t="shared" si="22"/>
        <v>100</v>
      </c>
      <c r="K324" s="76">
        <f t="shared" si="23"/>
        <v>0</v>
      </c>
      <c r="L324" s="76"/>
      <c r="M324" s="76"/>
      <c r="N324" s="56">
        <f>+L324*M324</f>
        <v>0</v>
      </c>
      <c r="O324" s="76"/>
      <c r="P324" s="76"/>
      <c r="Q324" s="56">
        <f>+O324*P324</f>
        <v>0</v>
      </c>
    </row>
    <row r="325" spans="3:17" ht="14.25">
      <c r="C325" s="109">
        <v>24</v>
      </c>
      <c r="D325" s="76" t="s">
        <v>1220</v>
      </c>
      <c r="E325" s="82"/>
      <c r="F325" s="76"/>
      <c r="G325" s="76">
        <v>1</v>
      </c>
      <c r="H325" s="76">
        <v>2010</v>
      </c>
      <c r="I325" s="76">
        <v>23</v>
      </c>
      <c r="J325" s="76">
        <f t="shared" si="22"/>
        <v>100</v>
      </c>
      <c r="K325" s="76">
        <f t="shared" si="23"/>
        <v>0</v>
      </c>
      <c r="L325" s="76"/>
      <c r="M325" s="76"/>
      <c r="N325" s="56"/>
      <c r="O325" s="76"/>
      <c r="P325" s="76"/>
      <c r="Q325" s="56"/>
    </row>
    <row r="326" spans="3:17" ht="14.25">
      <c r="C326" s="109">
        <v>25</v>
      </c>
      <c r="D326" s="76" t="s">
        <v>1221</v>
      </c>
      <c r="E326" s="82"/>
      <c r="F326" s="76"/>
      <c r="G326" s="76">
        <v>4</v>
      </c>
      <c r="H326" s="76">
        <v>2011</v>
      </c>
      <c r="I326" s="76">
        <v>676</v>
      </c>
      <c r="J326" s="76">
        <f t="shared" si="22"/>
        <v>100</v>
      </c>
      <c r="K326" s="76">
        <f t="shared" si="23"/>
        <v>0</v>
      </c>
      <c r="L326" s="76"/>
      <c r="M326" s="76"/>
      <c r="N326" s="56"/>
      <c r="O326" s="76"/>
      <c r="P326" s="76"/>
      <c r="Q326" s="56"/>
    </row>
    <row r="327" spans="3:17" ht="14.25">
      <c r="C327" s="109">
        <v>26</v>
      </c>
      <c r="D327" s="76" t="s">
        <v>1222</v>
      </c>
      <c r="E327" s="82"/>
      <c r="F327" s="76"/>
      <c r="G327" s="76">
        <v>2</v>
      </c>
      <c r="H327" s="76">
        <v>2011</v>
      </c>
      <c r="I327" s="76">
        <v>139</v>
      </c>
      <c r="J327" s="76">
        <f t="shared" si="22"/>
        <v>100</v>
      </c>
      <c r="K327" s="76">
        <f t="shared" si="23"/>
        <v>0</v>
      </c>
      <c r="L327" s="76"/>
      <c r="M327" s="76"/>
      <c r="N327" s="56"/>
      <c r="O327" s="76"/>
      <c r="P327" s="76"/>
      <c r="Q327" s="56"/>
    </row>
    <row r="328" spans="3:17" ht="14.25">
      <c r="C328" s="109">
        <v>27</v>
      </c>
      <c r="D328" s="76" t="s">
        <v>1223</v>
      </c>
      <c r="E328" s="82"/>
      <c r="F328" s="76"/>
      <c r="G328" s="76">
        <v>2</v>
      </c>
      <c r="H328" s="76">
        <v>2013</v>
      </c>
      <c r="I328" s="76">
        <v>128</v>
      </c>
      <c r="J328" s="76">
        <f t="shared" si="22"/>
        <v>100</v>
      </c>
      <c r="K328" s="76">
        <f t="shared" si="23"/>
        <v>0</v>
      </c>
      <c r="L328" s="76"/>
      <c r="M328" s="76"/>
      <c r="N328" s="56"/>
      <c r="O328" s="76"/>
      <c r="P328" s="76"/>
      <c r="Q328" s="56"/>
    </row>
    <row r="329" spans="3:17" ht="14.25">
      <c r="C329" s="109">
        <v>28</v>
      </c>
      <c r="D329" s="76" t="s">
        <v>1224</v>
      </c>
      <c r="E329" s="82"/>
      <c r="F329" s="76"/>
      <c r="G329" s="76">
        <v>1</v>
      </c>
      <c r="H329" s="76">
        <v>2013</v>
      </c>
      <c r="I329" s="76">
        <v>74</v>
      </c>
      <c r="J329" s="76">
        <f t="shared" si="22"/>
        <v>100</v>
      </c>
      <c r="K329" s="76">
        <f t="shared" si="23"/>
        <v>0</v>
      </c>
      <c r="L329" s="76"/>
      <c r="M329" s="76"/>
      <c r="N329" s="56"/>
      <c r="O329" s="76"/>
      <c r="P329" s="76"/>
      <c r="Q329" s="56"/>
    </row>
    <row r="330" spans="3:17" ht="14.25">
      <c r="C330" s="109">
        <v>29</v>
      </c>
      <c r="D330" s="76" t="s">
        <v>1225</v>
      </c>
      <c r="E330" s="82"/>
      <c r="F330" s="76"/>
      <c r="G330" s="76">
        <v>1</v>
      </c>
      <c r="H330" s="76">
        <v>2013</v>
      </c>
      <c r="I330" s="76">
        <v>325</v>
      </c>
      <c r="J330" s="76">
        <f t="shared" si="22"/>
        <v>100</v>
      </c>
      <c r="K330" s="76">
        <f t="shared" si="23"/>
        <v>0</v>
      </c>
      <c r="L330" s="76"/>
      <c r="M330" s="76"/>
      <c r="N330" s="56"/>
      <c r="O330" s="76"/>
      <c r="P330" s="76"/>
      <c r="Q330" s="56"/>
    </row>
    <row r="331" spans="3:17" ht="14.25">
      <c r="C331" s="109">
        <v>30</v>
      </c>
      <c r="D331" s="76" t="s">
        <v>1226</v>
      </c>
      <c r="E331" s="82"/>
      <c r="F331" s="76"/>
      <c r="G331" s="76">
        <v>1</v>
      </c>
      <c r="H331" s="76">
        <v>2013</v>
      </c>
      <c r="I331" s="76">
        <v>138</v>
      </c>
      <c r="J331" s="76">
        <f t="shared" si="22"/>
        <v>100</v>
      </c>
      <c r="K331" s="76">
        <f t="shared" si="23"/>
        <v>0</v>
      </c>
      <c r="L331" s="76"/>
      <c r="M331" s="76"/>
      <c r="N331" s="56"/>
      <c r="O331" s="76"/>
      <c r="P331" s="76"/>
      <c r="Q331" s="56"/>
    </row>
    <row r="332" spans="3:17" ht="14.25">
      <c r="C332" s="109">
        <v>31</v>
      </c>
      <c r="D332" s="76" t="s">
        <v>1227</v>
      </c>
      <c r="E332" s="82"/>
      <c r="F332" s="76"/>
      <c r="G332" s="76">
        <v>1</v>
      </c>
      <c r="H332" s="76">
        <v>2013</v>
      </c>
      <c r="I332" s="76">
        <v>46</v>
      </c>
      <c r="J332" s="76">
        <f t="shared" si="22"/>
        <v>100</v>
      </c>
      <c r="K332" s="76">
        <f t="shared" si="23"/>
        <v>0</v>
      </c>
      <c r="L332" s="76"/>
      <c r="M332" s="76"/>
      <c r="N332" s="56"/>
      <c r="O332" s="76"/>
      <c r="P332" s="76"/>
      <c r="Q332" s="56"/>
    </row>
    <row r="333" spans="3:17" ht="14.25">
      <c r="C333" s="109">
        <v>32</v>
      </c>
      <c r="D333" s="76" t="s">
        <v>1228</v>
      </c>
      <c r="E333" s="82"/>
      <c r="F333" s="76"/>
      <c r="G333" s="76">
        <v>1</v>
      </c>
      <c r="H333" s="76">
        <v>2013</v>
      </c>
      <c r="I333" s="76">
        <v>200</v>
      </c>
      <c r="J333" s="76">
        <f t="shared" si="22"/>
        <v>100</v>
      </c>
      <c r="K333" s="76">
        <f t="shared" si="23"/>
        <v>0</v>
      </c>
      <c r="L333" s="76"/>
      <c r="M333" s="76"/>
      <c r="N333" s="56"/>
      <c r="O333" s="76"/>
      <c r="P333" s="76"/>
      <c r="Q333" s="56"/>
    </row>
    <row r="334" spans="3:17" ht="14.25">
      <c r="C334" s="109">
        <v>33</v>
      </c>
      <c r="D334" s="76" t="s">
        <v>1229</v>
      </c>
      <c r="E334" s="82"/>
      <c r="F334" s="76"/>
      <c r="G334" s="76">
        <v>2</v>
      </c>
      <c r="H334" s="76">
        <v>2013</v>
      </c>
      <c r="I334" s="76">
        <v>260</v>
      </c>
      <c r="J334" s="76">
        <f t="shared" si="22"/>
        <v>100</v>
      </c>
      <c r="K334" s="76">
        <f t="shared" si="23"/>
        <v>0</v>
      </c>
      <c r="L334" s="76"/>
      <c r="M334" s="76"/>
      <c r="N334" s="56"/>
      <c r="O334" s="76"/>
      <c r="P334" s="76"/>
      <c r="Q334" s="56"/>
    </row>
    <row r="335" spans="3:17" ht="14.25">
      <c r="C335" s="109">
        <v>34</v>
      </c>
      <c r="D335" s="76" t="s">
        <v>1230</v>
      </c>
      <c r="E335" s="82"/>
      <c r="F335" s="76"/>
      <c r="G335" s="76">
        <v>1</v>
      </c>
      <c r="H335" s="76">
        <v>2014</v>
      </c>
      <c r="I335" s="76">
        <v>82</v>
      </c>
      <c r="J335" s="76">
        <f t="shared" si="22"/>
        <v>100</v>
      </c>
      <c r="K335" s="76">
        <f t="shared" si="23"/>
        <v>0</v>
      </c>
      <c r="L335" s="76"/>
      <c r="M335" s="76"/>
      <c r="N335" s="56"/>
      <c r="O335" s="76"/>
      <c r="P335" s="76"/>
      <c r="Q335" s="56"/>
    </row>
    <row r="336" spans="3:17" ht="14.25">
      <c r="C336" s="109">
        <v>35</v>
      </c>
      <c r="D336" s="76" t="s">
        <v>1231</v>
      </c>
      <c r="E336" s="82"/>
      <c r="F336" s="76"/>
      <c r="G336" s="76">
        <v>1</v>
      </c>
      <c r="H336" s="76">
        <v>2015</v>
      </c>
      <c r="I336" s="76">
        <v>330</v>
      </c>
      <c r="J336" s="76">
        <f t="shared" si="22"/>
        <v>100</v>
      </c>
      <c r="K336" s="76">
        <f t="shared" si="23"/>
        <v>0</v>
      </c>
      <c r="L336" s="76"/>
      <c r="M336" s="76"/>
      <c r="N336" s="56"/>
      <c r="O336" s="76"/>
      <c r="P336" s="76"/>
      <c r="Q336" s="56"/>
    </row>
    <row r="337" spans="3:17" ht="14.25">
      <c r="C337" s="109">
        <v>36</v>
      </c>
      <c r="D337" s="76" t="s">
        <v>1232</v>
      </c>
      <c r="E337" s="82"/>
      <c r="F337" s="76"/>
      <c r="G337" s="76">
        <v>12</v>
      </c>
      <c r="H337" s="76">
        <v>2015</v>
      </c>
      <c r="I337" s="76">
        <v>456</v>
      </c>
      <c r="J337" s="76">
        <f t="shared" si="22"/>
        <v>100</v>
      </c>
      <c r="K337" s="76">
        <f>IF(J337=100,0,I337-I337*J337%)</f>
        <v>0</v>
      </c>
      <c r="L337" s="76"/>
      <c r="M337" s="76"/>
      <c r="N337" s="56"/>
      <c r="O337" s="76"/>
      <c r="P337" s="76"/>
      <c r="Q337" s="56"/>
    </row>
    <row r="338" spans="3:17" ht="14.25">
      <c r="C338" s="109">
        <v>37</v>
      </c>
      <c r="D338" s="76" t="s">
        <v>1233</v>
      </c>
      <c r="E338" s="82"/>
      <c r="F338" s="76"/>
      <c r="G338" s="76">
        <v>1</v>
      </c>
      <c r="H338" s="76">
        <v>2012</v>
      </c>
      <c r="I338" s="76">
        <v>498</v>
      </c>
      <c r="J338" s="76">
        <f t="shared" si="22"/>
        <v>100</v>
      </c>
      <c r="K338" s="76">
        <f>IF(J338=100,0,I338-I338*J338%)</f>
        <v>0</v>
      </c>
      <c r="L338" s="76"/>
      <c r="M338" s="76"/>
      <c r="N338" s="56"/>
      <c r="O338" s="76"/>
      <c r="P338" s="76"/>
      <c r="Q338" s="56"/>
    </row>
    <row r="339" spans="3:17" ht="14.25">
      <c r="C339" s="109">
        <v>38</v>
      </c>
      <c r="D339" s="76" t="s">
        <v>1234</v>
      </c>
      <c r="E339" s="82"/>
      <c r="F339" s="76"/>
      <c r="G339" s="76">
        <v>1</v>
      </c>
      <c r="H339" s="76">
        <v>2017</v>
      </c>
      <c r="I339" s="76">
        <v>329</v>
      </c>
      <c r="J339" s="76">
        <f t="shared" si="22"/>
        <v>100</v>
      </c>
      <c r="K339" s="76">
        <f>IF(J339=100,0,I339-I339*J339%)</f>
        <v>0</v>
      </c>
      <c r="L339" s="76"/>
      <c r="M339" s="76"/>
      <c r="N339" s="56"/>
      <c r="O339" s="76"/>
      <c r="P339" s="76"/>
      <c r="Q339" s="56"/>
    </row>
    <row r="340" spans="3:17" ht="14.25">
      <c r="C340" s="109">
        <v>39</v>
      </c>
      <c r="D340" s="76" t="s">
        <v>1235</v>
      </c>
      <c r="E340" s="82"/>
      <c r="F340" s="76"/>
      <c r="G340" s="76">
        <v>1</v>
      </c>
      <c r="H340" s="76">
        <v>2017</v>
      </c>
      <c r="I340" s="76">
        <v>360</v>
      </c>
      <c r="J340" s="76">
        <f t="shared" si="22"/>
        <v>100</v>
      </c>
      <c r="K340" s="76">
        <f>IF(J340=100,0,I340-I340*J340%)</f>
        <v>0</v>
      </c>
      <c r="L340" s="76"/>
      <c r="M340" s="76"/>
      <c r="N340" s="56"/>
      <c r="O340" s="76"/>
      <c r="P340" s="76"/>
      <c r="Q340" s="56"/>
    </row>
    <row r="341" spans="3:17" ht="14.25">
      <c r="C341" s="109">
        <v>40</v>
      </c>
      <c r="D341" s="76" t="s">
        <v>1233</v>
      </c>
      <c r="E341" s="82"/>
      <c r="F341" s="76"/>
      <c r="G341" s="76">
        <v>1</v>
      </c>
      <c r="H341" s="76">
        <v>2018</v>
      </c>
      <c r="I341" s="76">
        <v>310</v>
      </c>
      <c r="J341" s="76">
        <f t="shared" si="22"/>
        <v>87.5</v>
      </c>
      <c r="K341" s="76">
        <f>IF(J341=100,0,I341-I341*J341%)</f>
        <v>38.75</v>
      </c>
      <c r="L341" s="76"/>
      <c r="M341" s="76"/>
      <c r="N341" s="56"/>
      <c r="O341" s="76"/>
      <c r="P341" s="76"/>
      <c r="Q341" s="56"/>
    </row>
    <row r="342" spans="3:17" ht="14.25">
      <c r="C342" s="109">
        <v>41</v>
      </c>
      <c r="D342" s="76" t="s">
        <v>1236</v>
      </c>
      <c r="E342" s="82"/>
      <c r="F342" s="76"/>
      <c r="G342" s="76">
        <v>12</v>
      </c>
      <c r="H342" s="76">
        <v>2018</v>
      </c>
      <c r="I342" s="76">
        <v>1310</v>
      </c>
      <c r="J342" s="76">
        <f t="shared" si="22"/>
        <v>87.5</v>
      </c>
      <c r="K342" s="76">
        <f t="shared" ref="K342:K362" si="24">IF(J342=100,0,I342-I342*J342%)</f>
        <v>163.75</v>
      </c>
      <c r="L342" s="76"/>
      <c r="M342" s="76"/>
      <c r="N342" s="56"/>
      <c r="O342" s="76"/>
      <c r="P342" s="76"/>
      <c r="Q342" s="56"/>
    </row>
    <row r="343" spans="3:17" ht="14.25">
      <c r="C343" s="109">
        <v>42</v>
      </c>
      <c r="D343" s="76" t="s">
        <v>1237</v>
      </c>
      <c r="E343" s="82"/>
      <c r="F343" s="76"/>
      <c r="G343" s="76">
        <v>4</v>
      </c>
      <c r="H343" s="76">
        <v>2018</v>
      </c>
      <c r="I343" s="76">
        <v>581</v>
      </c>
      <c r="J343" s="76">
        <f t="shared" si="22"/>
        <v>87.5</v>
      </c>
      <c r="K343" s="76">
        <f t="shared" si="24"/>
        <v>72.625</v>
      </c>
      <c r="L343" s="76"/>
      <c r="M343" s="76"/>
      <c r="N343" s="56"/>
      <c r="O343" s="76"/>
      <c r="P343" s="76"/>
      <c r="Q343" s="56"/>
    </row>
    <row r="344" spans="3:17" ht="14.25">
      <c r="C344" s="109">
        <v>43</v>
      </c>
      <c r="D344" s="76" t="s">
        <v>1238</v>
      </c>
      <c r="E344" s="82"/>
      <c r="F344" s="76"/>
      <c r="G344" s="76">
        <v>1</v>
      </c>
      <c r="H344" s="76">
        <v>2021</v>
      </c>
      <c r="I344" s="76">
        <v>290</v>
      </c>
      <c r="J344" s="76">
        <f t="shared" si="22"/>
        <v>50</v>
      </c>
      <c r="K344" s="76">
        <f t="shared" si="24"/>
        <v>145</v>
      </c>
      <c r="L344" s="76"/>
      <c r="M344" s="76"/>
      <c r="N344" s="56"/>
      <c r="O344" s="76"/>
      <c r="P344" s="76"/>
      <c r="Q344" s="56"/>
    </row>
    <row r="345" spans="3:17" ht="14.25">
      <c r="C345" s="109">
        <v>44</v>
      </c>
      <c r="D345" s="76" t="s">
        <v>1239</v>
      </c>
      <c r="E345" s="82"/>
      <c r="F345" s="76"/>
      <c r="G345" s="76">
        <v>1</v>
      </c>
      <c r="H345" s="76">
        <v>2021</v>
      </c>
      <c r="I345" s="76">
        <v>56</v>
      </c>
      <c r="J345" s="76">
        <f t="shared" si="22"/>
        <v>50</v>
      </c>
      <c r="K345" s="76">
        <f t="shared" si="24"/>
        <v>28</v>
      </c>
      <c r="L345" s="76"/>
      <c r="M345" s="76"/>
      <c r="N345" s="56"/>
      <c r="O345" s="76"/>
      <c r="P345" s="76"/>
      <c r="Q345" s="56"/>
    </row>
    <row r="346" spans="3:17" ht="14.25">
      <c r="C346" s="109">
        <v>45</v>
      </c>
      <c r="D346" s="76" t="s">
        <v>1240</v>
      </c>
      <c r="E346" s="82"/>
      <c r="F346" s="76"/>
      <c r="G346" s="76">
        <v>1</v>
      </c>
      <c r="H346" s="76">
        <v>2021</v>
      </c>
      <c r="I346" s="76">
        <v>279</v>
      </c>
      <c r="J346" s="76">
        <f t="shared" si="22"/>
        <v>50</v>
      </c>
      <c r="K346" s="76">
        <f t="shared" si="24"/>
        <v>139.5</v>
      </c>
      <c r="L346" s="76"/>
      <c r="M346" s="76"/>
      <c r="N346" s="56"/>
      <c r="O346" s="76"/>
      <c r="P346" s="76"/>
      <c r="Q346" s="56"/>
    </row>
    <row r="347" spans="3:17" ht="14.25">
      <c r="C347" s="109">
        <v>46</v>
      </c>
      <c r="D347" s="76" t="s">
        <v>1241</v>
      </c>
      <c r="E347" s="82"/>
      <c r="F347" s="76"/>
      <c r="G347" s="76">
        <v>36</v>
      </c>
      <c r="H347" s="76">
        <v>2018</v>
      </c>
      <c r="I347" s="76">
        <v>4302</v>
      </c>
      <c r="J347" s="76">
        <f t="shared" si="22"/>
        <v>87.5</v>
      </c>
      <c r="K347" s="76">
        <f t="shared" si="24"/>
        <v>537.75</v>
      </c>
      <c r="L347" s="76"/>
      <c r="M347" s="76"/>
      <c r="N347" s="56"/>
      <c r="O347" s="76"/>
      <c r="P347" s="76"/>
      <c r="Q347" s="56"/>
    </row>
    <row r="348" spans="3:17" ht="14.25">
      <c r="C348" s="109">
        <v>47</v>
      </c>
      <c r="D348" s="76" t="s">
        <v>1242</v>
      </c>
      <c r="E348" s="82"/>
      <c r="F348" s="76"/>
      <c r="G348" s="76">
        <v>1</v>
      </c>
      <c r="H348" s="76">
        <v>2019</v>
      </c>
      <c r="I348" s="76">
        <v>200</v>
      </c>
      <c r="J348" s="76">
        <f t="shared" si="22"/>
        <v>75</v>
      </c>
      <c r="K348" s="76">
        <f t="shared" si="24"/>
        <v>50</v>
      </c>
      <c r="L348" s="76"/>
      <c r="M348" s="76"/>
      <c r="N348" s="56"/>
      <c r="O348" s="76"/>
      <c r="P348" s="76"/>
      <c r="Q348" s="56"/>
    </row>
    <row r="349" spans="3:17" ht="14.25">
      <c r="C349" s="109">
        <v>48</v>
      </c>
      <c r="D349" s="76" t="s">
        <v>1243</v>
      </c>
      <c r="E349" s="82"/>
      <c r="F349" s="76"/>
      <c r="G349" s="76">
        <v>1</v>
      </c>
      <c r="H349" s="76">
        <v>2019</v>
      </c>
      <c r="I349" s="76">
        <v>371</v>
      </c>
      <c r="J349" s="76">
        <f t="shared" si="22"/>
        <v>75</v>
      </c>
      <c r="K349" s="76">
        <f t="shared" si="24"/>
        <v>92.75</v>
      </c>
      <c r="L349" s="76"/>
      <c r="M349" s="76"/>
      <c r="N349" s="56"/>
      <c r="O349" s="76"/>
      <c r="P349" s="76"/>
      <c r="Q349" s="56"/>
    </row>
    <row r="350" spans="3:17" ht="14.25">
      <c r="C350" s="109">
        <v>49</v>
      </c>
      <c r="D350" s="76" t="s">
        <v>1244</v>
      </c>
      <c r="E350" s="82"/>
      <c r="F350" s="76"/>
      <c r="G350" s="76">
        <v>2</v>
      </c>
      <c r="H350" s="76">
        <v>2021</v>
      </c>
      <c r="I350" s="76">
        <v>400</v>
      </c>
      <c r="J350" s="76">
        <f t="shared" si="22"/>
        <v>50</v>
      </c>
      <c r="K350" s="76">
        <f t="shared" si="24"/>
        <v>200</v>
      </c>
      <c r="L350" s="76"/>
      <c r="M350" s="76"/>
      <c r="N350" s="56"/>
      <c r="O350" s="76"/>
      <c r="P350" s="76"/>
      <c r="Q350" s="56"/>
    </row>
    <row r="351" spans="3:17" ht="14.25">
      <c r="C351" s="109">
        <v>50</v>
      </c>
      <c r="D351" s="76" t="s">
        <v>1245</v>
      </c>
      <c r="E351" s="82"/>
      <c r="F351" s="76"/>
      <c r="G351" s="76">
        <v>2</v>
      </c>
      <c r="H351" s="76">
        <v>2019</v>
      </c>
      <c r="I351" s="76">
        <v>974</v>
      </c>
      <c r="J351" s="76">
        <f t="shared" si="22"/>
        <v>75</v>
      </c>
      <c r="K351" s="76">
        <f t="shared" si="24"/>
        <v>243.5</v>
      </c>
      <c r="L351" s="76"/>
      <c r="M351" s="76"/>
      <c r="N351" s="56"/>
      <c r="O351" s="76"/>
      <c r="P351" s="76"/>
      <c r="Q351" s="56"/>
    </row>
    <row r="352" spans="3:17" ht="14.25">
      <c r="C352" s="109">
        <v>51</v>
      </c>
      <c r="D352" s="76" t="s">
        <v>1246</v>
      </c>
      <c r="E352" s="82"/>
      <c r="F352" s="76"/>
      <c r="G352" s="76">
        <v>2</v>
      </c>
      <c r="H352" s="76">
        <v>2019</v>
      </c>
      <c r="I352" s="76">
        <v>150</v>
      </c>
      <c r="J352" s="76">
        <f t="shared" si="22"/>
        <v>75</v>
      </c>
      <c r="K352" s="76">
        <f t="shared" si="24"/>
        <v>37.5</v>
      </c>
      <c r="L352" s="76"/>
      <c r="M352" s="76"/>
      <c r="N352" s="56"/>
      <c r="O352" s="76"/>
      <c r="P352" s="76"/>
      <c r="Q352" s="56"/>
    </row>
    <row r="353" spans="1:17" ht="14.25">
      <c r="C353" s="109">
        <v>52</v>
      </c>
      <c r="D353" s="76" t="s">
        <v>1247</v>
      </c>
      <c r="E353" s="82"/>
      <c r="F353" s="76"/>
      <c r="G353" s="76">
        <v>5</v>
      </c>
      <c r="H353" s="76">
        <v>2019</v>
      </c>
      <c r="I353" s="76">
        <v>600</v>
      </c>
      <c r="J353" s="76">
        <f t="shared" si="22"/>
        <v>75</v>
      </c>
      <c r="K353" s="76">
        <f t="shared" si="24"/>
        <v>150</v>
      </c>
      <c r="L353" s="76"/>
      <c r="M353" s="76"/>
      <c r="N353" s="56"/>
      <c r="O353" s="76"/>
      <c r="P353" s="76"/>
      <c r="Q353" s="56"/>
    </row>
    <row r="354" spans="1:17" ht="14.25">
      <c r="C354" s="109">
        <v>53</v>
      </c>
      <c r="D354" s="76" t="s">
        <v>1248</v>
      </c>
      <c r="E354" s="82"/>
      <c r="F354" s="76"/>
      <c r="G354" s="76">
        <v>3</v>
      </c>
      <c r="H354" s="76">
        <v>2019</v>
      </c>
      <c r="I354" s="76">
        <v>609</v>
      </c>
      <c r="J354" s="76">
        <f t="shared" si="22"/>
        <v>75</v>
      </c>
      <c r="K354" s="76">
        <f t="shared" si="24"/>
        <v>152.25</v>
      </c>
      <c r="L354" s="76"/>
      <c r="M354" s="76"/>
      <c r="N354" s="56"/>
      <c r="O354" s="76"/>
      <c r="P354" s="76"/>
      <c r="Q354" s="56"/>
    </row>
    <row r="355" spans="1:17" ht="14.25">
      <c r="C355" s="109">
        <v>54</v>
      </c>
      <c r="D355" s="76" t="s">
        <v>1249</v>
      </c>
      <c r="E355" s="82"/>
      <c r="F355" s="76"/>
      <c r="G355" s="76">
        <v>2</v>
      </c>
      <c r="H355" s="76">
        <v>2019</v>
      </c>
      <c r="I355" s="76">
        <v>330</v>
      </c>
      <c r="J355" s="76">
        <f t="shared" si="22"/>
        <v>75</v>
      </c>
      <c r="K355" s="76">
        <f t="shared" si="24"/>
        <v>82.5</v>
      </c>
      <c r="L355" s="76"/>
      <c r="M355" s="76"/>
      <c r="N355" s="56"/>
      <c r="O355" s="76"/>
      <c r="P355" s="76"/>
      <c r="Q355" s="56"/>
    </row>
    <row r="356" spans="1:17" ht="14.25">
      <c r="C356" s="109">
        <v>55</v>
      </c>
      <c r="D356" s="76" t="s">
        <v>1250</v>
      </c>
      <c r="E356" s="82"/>
      <c r="F356" s="76"/>
      <c r="G356" s="76">
        <v>3</v>
      </c>
      <c r="H356" s="76">
        <v>2020</v>
      </c>
      <c r="I356" s="76">
        <v>162</v>
      </c>
      <c r="J356" s="76">
        <f t="shared" si="22"/>
        <v>62.5</v>
      </c>
      <c r="K356" s="76">
        <f t="shared" si="24"/>
        <v>60.75</v>
      </c>
      <c r="L356" s="76"/>
      <c r="M356" s="76"/>
      <c r="N356" s="56"/>
      <c r="O356" s="76"/>
      <c r="P356" s="76"/>
      <c r="Q356" s="56"/>
    </row>
    <row r="357" spans="1:17" ht="14.25">
      <c r="C357" s="109">
        <v>56</v>
      </c>
      <c r="D357" s="76" t="s">
        <v>1251</v>
      </c>
      <c r="E357" s="82"/>
      <c r="F357" s="76"/>
      <c r="G357" s="76">
        <v>1</v>
      </c>
      <c r="H357" s="76">
        <v>2022</v>
      </c>
      <c r="I357" s="76">
        <v>75</v>
      </c>
      <c r="J357" s="76">
        <f t="shared" si="22"/>
        <v>37.5</v>
      </c>
      <c r="K357" s="76">
        <f t="shared" si="24"/>
        <v>46.875</v>
      </c>
      <c r="L357" s="76"/>
      <c r="M357" s="76"/>
      <c r="N357" s="56"/>
      <c r="O357" s="76"/>
      <c r="P357" s="76"/>
      <c r="Q357" s="56"/>
    </row>
    <row r="358" spans="1:17" ht="14.25">
      <c r="C358" s="109">
        <v>57</v>
      </c>
      <c r="D358" s="76" t="s">
        <v>1252</v>
      </c>
      <c r="E358" s="82"/>
      <c r="F358" s="76"/>
      <c r="G358" s="76">
        <v>1</v>
      </c>
      <c r="H358" s="76">
        <v>2020</v>
      </c>
      <c r="I358" s="76">
        <v>1600</v>
      </c>
      <c r="J358" s="76">
        <f t="shared" si="22"/>
        <v>62.5</v>
      </c>
      <c r="K358" s="76">
        <f t="shared" si="24"/>
        <v>600</v>
      </c>
      <c r="L358" s="76"/>
      <c r="M358" s="76"/>
      <c r="N358" s="56"/>
      <c r="O358" s="76"/>
      <c r="P358" s="76"/>
      <c r="Q358" s="56"/>
    </row>
    <row r="359" spans="1:17" ht="14.25">
      <c r="C359" s="109">
        <v>58</v>
      </c>
      <c r="D359" s="76" t="s">
        <v>1253</v>
      </c>
      <c r="E359" s="82"/>
      <c r="F359" s="76"/>
      <c r="G359" s="76">
        <v>1</v>
      </c>
      <c r="H359" s="76">
        <v>2022</v>
      </c>
      <c r="I359" s="76">
        <v>15</v>
      </c>
      <c r="J359" s="76">
        <f t="shared" si="22"/>
        <v>37.5</v>
      </c>
      <c r="K359" s="76">
        <f t="shared" si="24"/>
        <v>9.375</v>
      </c>
      <c r="L359" s="76"/>
      <c r="M359" s="76"/>
      <c r="N359" s="56"/>
      <c r="O359" s="76"/>
      <c r="P359" s="76"/>
      <c r="Q359" s="56"/>
    </row>
    <row r="360" spans="1:17" ht="14.25">
      <c r="C360" s="109">
        <v>59</v>
      </c>
      <c r="D360" s="76" t="s">
        <v>1252</v>
      </c>
      <c r="E360" s="82"/>
      <c r="F360" s="76"/>
      <c r="G360" s="76">
        <v>1</v>
      </c>
      <c r="H360" s="76">
        <v>2023</v>
      </c>
      <c r="I360" s="76">
        <v>280</v>
      </c>
      <c r="J360" s="76">
        <f t="shared" si="22"/>
        <v>25</v>
      </c>
      <c r="K360" s="76">
        <f t="shared" si="24"/>
        <v>210</v>
      </c>
      <c r="L360" s="76"/>
      <c r="M360" s="76"/>
      <c r="N360" s="56"/>
      <c r="O360" s="76"/>
      <c r="P360" s="76"/>
      <c r="Q360" s="56"/>
    </row>
    <row r="361" spans="1:17" ht="14.25">
      <c r="C361" s="109">
        <v>60</v>
      </c>
      <c r="D361" s="76" t="s">
        <v>1252</v>
      </c>
      <c r="E361" s="82"/>
      <c r="F361" s="76"/>
      <c r="G361" s="76">
        <v>2</v>
      </c>
      <c r="H361" s="76">
        <v>2023</v>
      </c>
      <c r="I361" s="76">
        <v>261</v>
      </c>
      <c r="J361" s="76">
        <f t="shared" si="22"/>
        <v>25</v>
      </c>
      <c r="K361" s="76">
        <f t="shared" si="24"/>
        <v>195.75</v>
      </c>
      <c r="L361" s="76"/>
      <c r="M361" s="76"/>
      <c r="N361" s="56"/>
      <c r="O361" s="76"/>
      <c r="P361" s="76"/>
      <c r="Q361" s="56"/>
    </row>
    <row r="362" spans="1:17" ht="14.25">
      <c r="C362" s="109">
        <v>61</v>
      </c>
      <c r="D362" s="76" t="s">
        <v>1254</v>
      </c>
      <c r="E362" s="82"/>
      <c r="F362" s="76"/>
      <c r="G362" s="76">
        <v>2</v>
      </c>
      <c r="H362" s="76">
        <v>2023</v>
      </c>
      <c r="I362" s="76">
        <v>122</v>
      </c>
      <c r="J362" s="76">
        <f t="shared" si="22"/>
        <v>25</v>
      </c>
      <c r="K362" s="76">
        <f t="shared" si="24"/>
        <v>91.5</v>
      </c>
      <c r="L362" s="76"/>
      <c r="M362" s="76"/>
      <c r="N362" s="56"/>
      <c r="O362" s="76"/>
      <c r="P362" s="76"/>
      <c r="Q362" s="56"/>
    </row>
    <row r="363" spans="1:17" ht="27">
      <c r="C363" s="109"/>
      <c r="D363" s="792" t="s">
        <v>641</v>
      </c>
      <c r="E363" s="76"/>
      <c r="F363" s="76"/>
      <c r="G363" s="814">
        <f>SUMIF(J302:J362,"&lt;100",G302:G362)</f>
        <v>85</v>
      </c>
      <c r="H363" s="76"/>
      <c r="I363" s="76"/>
      <c r="K363" s="76"/>
      <c r="L363" s="76"/>
      <c r="M363" s="76"/>
      <c r="N363" s="56"/>
      <c r="O363" s="76"/>
      <c r="P363" s="76"/>
      <c r="Q363" s="56"/>
    </row>
    <row r="364" spans="1:17" ht="17.25">
      <c r="A364" s="608"/>
      <c r="B364" s="608"/>
      <c r="C364" s="897">
        <v>629</v>
      </c>
      <c r="D364" s="898" t="s">
        <v>467</v>
      </c>
      <c r="E364" s="592">
        <v>8</v>
      </c>
      <c r="F364" s="76"/>
      <c r="G364" s="582">
        <f>SUM(G365:G394)</f>
        <v>59</v>
      </c>
      <c r="H364" s="76"/>
      <c r="I364" s="76"/>
      <c r="J364" s="887">
        <v>12.5</v>
      </c>
      <c r="K364" s="76"/>
      <c r="L364" s="582">
        <f>SUM(L365:L388)</f>
        <v>0</v>
      </c>
      <c r="M364" s="76"/>
      <c r="N364" s="582">
        <f>+L364*M364</f>
        <v>0</v>
      </c>
      <c r="O364" s="582"/>
      <c r="P364" s="76"/>
      <c r="Q364" s="582">
        <f>+O364*P364</f>
        <v>0</v>
      </c>
    </row>
    <row r="365" spans="1:17" ht="14.25">
      <c r="C365" s="109">
        <v>1</v>
      </c>
      <c r="D365" s="76" t="s">
        <v>1255</v>
      </c>
      <c r="E365" s="82"/>
      <c r="F365" s="76"/>
      <c r="G365" s="76">
        <v>1</v>
      </c>
      <c r="H365" s="76">
        <v>1997</v>
      </c>
      <c r="I365" s="76">
        <v>135</v>
      </c>
      <c r="J365" s="76">
        <f t="shared" ref="J365:J394" si="25">IF(($J$14-H365)*J$364&gt;100,100,($J$14-H365)*J$364)</f>
        <v>100</v>
      </c>
      <c r="K365" s="76">
        <f>IF(J365=100,0,I365-I365*J365%)</f>
        <v>0</v>
      </c>
      <c r="L365" s="76"/>
      <c r="M365" s="76"/>
      <c r="N365" s="56">
        <f>+L365*M365</f>
        <v>0</v>
      </c>
      <c r="O365" s="76"/>
      <c r="P365" s="76"/>
      <c r="Q365" s="56">
        <f>+O365*P365</f>
        <v>0</v>
      </c>
    </row>
    <row r="366" spans="1:17" ht="14.25">
      <c r="C366" s="109">
        <v>2</v>
      </c>
      <c r="D366" s="76" t="s">
        <v>1256</v>
      </c>
      <c r="E366" s="82"/>
      <c r="F366" s="76"/>
      <c r="G366" s="76">
        <v>1</v>
      </c>
      <c r="H366" s="76">
        <v>1996</v>
      </c>
      <c r="I366" s="76">
        <v>214</v>
      </c>
      <c r="J366" s="76">
        <f t="shared" si="25"/>
        <v>100</v>
      </c>
      <c r="K366" s="76">
        <f t="shared" ref="K366:K394" si="26">IF(J366=100,0,I366-I366*J366%)</f>
        <v>0</v>
      </c>
      <c r="L366" s="76"/>
      <c r="M366" s="76"/>
      <c r="N366" s="56"/>
      <c r="O366" s="76"/>
      <c r="P366" s="76"/>
      <c r="Q366" s="56"/>
    </row>
    <row r="367" spans="1:17" ht="14.25">
      <c r="C367" s="109">
        <v>3</v>
      </c>
      <c r="D367" s="76" t="s">
        <v>1257</v>
      </c>
      <c r="E367" s="82"/>
      <c r="F367" s="76"/>
      <c r="G367" s="76">
        <v>2</v>
      </c>
      <c r="H367" s="76">
        <v>1996</v>
      </c>
      <c r="I367" s="76">
        <v>204</v>
      </c>
      <c r="J367" s="76">
        <f t="shared" si="25"/>
        <v>100</v>
      </c>
      <c r="K367" s="76">
        <f t="shared" si="26"/>
        <v>0</v>
      </c>
      <c r="L367" s="76"/>
      <c r="M367" s="76"/>
      <c r="N367" s="56"/>
      <c r="O367" s="76"/>
      <c r="P367" s="76"/>
      <c r="Q367" s="56"/>
    </row>
    <row r="368" spans="1:17" ht="14.25">
      <c r="C368" s="109">
        <v>4</v>
      </c>
      <c r="D368" s="76" t="s">
        <v>1258</v>
      </c>
      <c r="E368" s="82"/>
      <c r="F368" s="76"/>
      <c r="G368" s="76">
        <v>1</v>
      </c>
      <c r="H368" s="76">
        <v>1996</v>
      </c>
      <c r="I368" s="76">
        <v>390</v>
      </c>
      <c r="J368" s="76">
        <f t="shared" si="25"/>
        <v>100</v>
      </c>
      <c r="K368" s="76">
        <f t="shared" si="26"/>
        <v>0</v>
      </c>
      <c r="L368" s="76"/>
      <c r="M368" s="76"/>
      <c r="N368" s="56"/>
      <c r="O368" s="76"/>
      <c r="P368" s="76"/>
      <c r="Q368" s="56"/>
    </row>
    <row r="369" spans="3:17" ht="14.25">
      <c r="C369" s="109">
        <v>5</v>
      </c>
      <c r="D369" s="76" t="s">
        <v>1259</v>
      </c>
      <c r="E369" s="82"/>
      <c r="F369" s="76"/>
      <c r="G369" s="76">
        <v>1</v>
      </c>
      <c r="H369" s="76">
        <v>1996</v>
      </c>
      <c r="I369" s="76">
        <v>576</v>
      </c>
      <c r="J369" s="76">
        <f t="shared" si="25"/>
        <v>100</v>
      </c>
      <c r="K369" s="76">
        <f t="shared" si="26"/>
        <v>0</v>
      </c>
      <c r="L369" s="76"/>
      <c r="M369" s="76"/>
      <c r="N369" s="56"/>
      <c r="O369" s="76"/>
      <c r="P369" s="76"/>
      <c r="Q369" s="56"/>
    </row>
    <row r="370" spans="3:17" ht="14.25">
      <c r="C370" s="109">
        <v>6</v>
      </c>
      <c r="D370" s="76" t="s">
        <v>1260</v>
      </c>
      <c r="E370" s="82"/>
      <c r="F370" s="76"/>
      <c r="G370" s="76">
        <v>1</v>
      </c>
      <c r="H370" s="76">
        <v>1997</v>
      </c>
      <c r="I370" s="76">
        <v>35</v>
      </c>
      <c r="J370" s="76">
        <f t="shared" si="25"/>
        <v>100</v>
      </c>
      <c r="K370" s="76">
        <f t="shared" si="26"/>
        <v>0</v>
      </c>
      <c r="L370" s="76"/>
      <c r="M370" s="76"/>
      <c r="N370" s="56"/>
      <c r="O370" s="76"/>
      <c r="P370" s="76"/>
      <c r="Q370" s="56"/>
    </row>
    <row r="371" spans="3:17" ht="14.25">
      <c r="C371" s="109">
        <v>7</v>
      </c>
      <c r="D371" s="76" t="s">
        <v>1261</v>
      </c>
      <c r="E371" s="82"/>
      <c r="F371" s="76"/>
      <c r="G371" s="76">
        <v>1</v>
      </c>
      <c r="H371" s="76">
        <v>1997</v>
      </c>
      <c r="I371" s="76">
        <v>1</v>
      </c>
      <c r="J371" s="76">
        <f t="shared" si="25"/>
        <v>100</v>
      </c>
      <c r="K371" s="76">
        <f t="shared" si="26"/>
        <v>0</v>
      </c>
      <c r="L371" s="76"/>
      <c r="M371" s="76"/>
      <c r="N371" s="56"/>
      <c r="O371" s="76"/>
      <c r="P371" s="76"/>
      <c r="Q371" s="56"/>
    </row>
    <row r="372" spans="3:17" ht="14.25">
      <c r="C372" s="109">
        <v>8</v>
      </c>
      <c r="D372" s="76" t="s">
        <v>1262</v>
      </c>
      <c r="E372" s="82"/>
      <c r="F372" s="76"/>
      <c r="G372" s="76">
        <v>1</v>
      </c>
      <c r="H372" s="76">
        <v>1997</v>
      </c>
      <c r="I372" s="76">
        <v>92</v>
      </c>
      <c r="J372" s="76">
        <f t="shared" si="25"/>
        <v>100</v>
      </c>
      <c r="K372" s="76">
        <f t="shared" si="26"/>
        <v>0</v>
      </c>
      <c r="L372" s="76"/>
      <c r="M372" s="76"/>
      <c r="N372" s="56"/>
      <c r="O372" s="76"/>
      <c r="P372" s="76"/>
      <c r="Q372" s="56"/>
    </row>
    <row r="373" spans="3:17" ht="14.25">
      <c r="C373" s="109">
        <v>9</v>
      </c>
      <c r="D373" s="76" t="s">
        <v>1263</v>
      </c>
      <c r="E373" s="82"/>
      <c r="F373" s="76"/>
      <c r="G373" s="76">
        <v>1</v>
      </c>
      <c r="H373" s="76">
        <v>1998</v>
      </c>
      <c r="I373" s="76">
        <v>32</v>
      </c>
      <c r="J373" s="76">
        <f t="shared" si="25"/>
        <v>100</v>
      </c>
      <c r="K373" s="76">
        <f t="shared" si="26"/>
        <v>0</v>
      </c>
      <c r="L373" s="76"/>
      <c r="M373" s="76"/>
      <c r="N373" s="56"/>
      <c r="O373" s="76"/>
      <c r="P373" s="76"/>
      <c r="Q373" s="56"/>
    </row>
    <row r="374" spans="3:17" ht="14.25">
      <c r="C374" s="109">
        <v>10</v>
      </c>
      <c r="D374" s="76" t="s">
        <v>1264</v>
      </c>
      <c r="E374" s="82"/>
      <c r="F374" s="76"/>
      <c r="G374" s="76">
        <v>3</v>
      </c>
      <c r="H374" s="76">
        <v>1996</v>
      </c>
      <c r="I374" s="76">
        <v>300</v>
      </c>
      <c r="J374" s="76">
        <f t="shared" si="25"/>
        <v>100</v>
      </c>
      <c r="K374" s="76">
        <f t="shared" si="26"/>
        <v>0</v>
      </c>
      <c r="L374" s="76"/>
      <c r="M374" s="76"/>
      <c r="N374" s="56"/>
      <c r="O374" s="76"/>
      <c r="P374" s="76"/>
      <c r="Q374" s="56"/>
    </row>
    <row r="375" spans="3:17" ht="14.25">
      <c r="C375" s="109">
        <v>11</v>
      </c>
      <c r="D375" s="76" t="s">
        <v>1265</v>
      </c>
      <c r="E375" s="82"/>
      <c r="F375" s="76"/>
      <c r="G375" s="76">
        <v>1</v>
      </c>
      <c r="H375" s="76">
        <v>2001</v>
      </c>
      <c r="I375" s="76">
        <v>1080</v>
      </c>
      <c r="J375" s="76">
        <f t="shared" si="25"/>
        <v>100</v>
      </c>
      <c r="K375" s="76">
        <f>IF(J375=100,0,I375-I375*J375%)</f>
        <v>0</v>
      </c>
      <c r="L375" s="76"/>
      <c r="M375" s="76"/>
      <c r="N375" s="56"/>
      <c r="O375" s="76"/>
      <c r="P375" s="76"/>
      <c r="Q375" s="56"/>
    </row>
    <row r="376" spans="3:17" ht="14.25">
      <c r="C376" s="109">
        <v>12</v>
      </c>
      <c r="D376" s="76" t="s">
        <v>1266</v>
      </c>
      <c r="E376" s="82"/>
      <c r="F376" s="76"/>
      <c r="G376" s="76">
        <v>1</v>
      </c>
      <c r="H376" s="76">
        <v>2007</v>
      </c>
      <c r="I376" s="76">
        <v>32</v>
      </c>
      <c r="J376" s="76">
        <f t="shared" si="25"/>
        <v>100</v>
      </c>
      <c r="K376" s="76">
        <f>IF(J376=100,0,I376-I376*J376%)</f>
        <v>0</v>
      </c>
      <c r="L376" s="76"/>
      <c r="M376" s="76"/>
      <c r="N376" s="56"/>
      <c r="O376" s="76"/>
      <c r="P376" s="76"/>
      <c r="Q376" s="56"/>
    </row>
    <row r="377" spans="3:17" ht="14.25">
      <c r="C377" s="109">
        <v>13</v>
      </c>
      <c r="D377" s="76" t="s">
        <v>1267</v>
      </c>
      <c r="E377" s="82"/>
      <c r="F377" s="76"/>
      <c r="G377" s="76">
        <v>1</v>
      </c>
      <c r="H377" s="76">
        <v>2007</v>
      </c>
      <c r="I377" s="76">
        <v>32</v>
      </c>
      <c r="J377" s="76">
        <f t="shared" si="25"/>
        <v>100</v>
      </c>
      <c r="K377" s="76">
        <f>IF(J377=100,0,I377-I377*J377%)</f>
        <v>0</v>
      </c>
      <c r="L377" s="76"/>
      <c r="M377" s="76"/>
      <c r="N377" s="56"/>
      <c r="O377" s="76"/>
      <c r="P377" s="76"/>
      <c r="Q377" s="56"/>
    </row>
    <row r="378" spans="3:17" ht="14.25">
      <c r="C378" s="109">
        <v>14</v>
      </c>
      <c r="D378" s="76" t="s">
        <v>1268</v>
      </c>
      <c r="E378" s="82"/>
      <c r="F378" s="76"/>
      <c r="G378" s="76">
        <v>1</v>
      </c>
      <c r="H378" s="76">
        <v>2007</v>
      </c>
      <c r="I378" s="76">
        <v>32</v>
      </c>
      <c r="J378" s="76">
        <f t="shared" si="25"/>
        <v>100</v>
      </c>
      <c r="K378" s="76">
        <f>IF(J378=100,0,I378-I378*J378%)</f>
        <v>0</v>
      </c>
      <c r="L378" s="76"/>
      <c r="M378" s="76"/>
      <c r="N378" s="56"/>
      <c r="O378" s="76"/>
      <c r="P378" s="76"/>
      <c r="Q378" s="56"/>
    </row>
    <row r="379" spans="3:17" ht="14.25">
      <c r="C379" s="109">
        <v>15</v>
      </c>
      <c r="D379" s="76" t="s">
        <v>1269</v>
      </c>
      <c r="E379" s="82"/>
      <c r="F379" s="76"/>
      <c r="G379" s="76">
        <v>1</v>
      </c>
      <c r="H379" s="76">
        <v>2011</v>
      </c>
      <c r="I379" s="76">
        <v>114</v>
      </c>
      <c r="J379" s="76">
        <f t="shared" si="25"/>
        <v>100</v>
      </c>
      <c r="K379" s="76">
        <f t="shared" si="26"/>
        <v>0</v>
      </c>
      <c r="L379" s="76"/>
      <c r="M379" s="76"/>
      <c r="N379" s="56"/>
      <c r="O379" s="76"/>
      <c r="P379" s="76"/>
      <c r="Q379" s="56"/>
    </row>
    <row r="380" spans="3:17" ht="14.25">
      <c r="C380" s="109">
        <v>16</v>
      </c>
      <c r="D380" s="76" t="s">
        <v>1270</v>
      </c>
      <c r="E380" s="82"/>
      <c r="F380" s="76"/>
      <c r="G380" s="76">
        <v>1</v>
      </c>
      <c r="H380" s="76">
        <v>2011</v>
      </c>
      <c r="I380" s="76">
        <v>30</v>
      </c>
      <c r="J380" s="76">
        <f t="shared" si="25"/>
        <v>100</v>
      </c>
      <c r="K380" s="76">
        <f t="shared" si="26"/>
        <v>0</v>
      </c>
      <c r="L380" s="76"/>
      <c r="M380" s="76"/>
      <c r="N380" s="56"/>
      <c r="O380" s="76"/>
      <c r="P380" s="76"/>
      <c r="Q380" s="56"/>
    </row>
    <row r="381" spans="3:17" ht="14.25">
      <c r="C381" s="109">
        <v>17</v>
      </c>
      <c r="D381" s="76" t="s">
        <v>1271</v>
      </c>
      <c r="E381" s="82"/>
      <c r="F381" s="76"/>
      <c r="G381" s="76">
        <v>4</v>
      </c>
      <c r="H381" s="76">
        <v>2018</v>
      </c>
      <c r="I381" s="76">
        <v>300</v>
      </c>
      <c r="J381" s="76">
        <f t="shared" si="25"/>
        <v>87.5</v>
      </c>
      <c r="K381" s="76">
        <f t="shared" si="26"/>
        <v>37.5</v>
      </c>
      <c r="L381" s="76"/>
      <c r="M381" s="76"/>
      <c r="N381" s="56"/>
      <c r="O381" s="76"/>
      <c r="P381" s="76"/>
      <c r="Q381" s="56"/>
    </row>
    <row r="382" spans="3:17" ht="14.25">
      <c r="C382" s="109">
        <v>18</v>
      </c>
      <c r="D382" s="76" t="s">
        <v>1272</v>
      </c>
      <c r="E382" s="82"/>
      <c r="F382" s="76"/>
      <c r="G382" s="76">
        <v>1</v>
      </c>
      <c r="H382" s="76">
        <v>2018</v>
      </c>
      <c r="I382" s="76">
        <v>35</v>
      </c>
      <c r="J382" s="76">
        <f t="shared" si="25"/>
        <v>87.5</v>
      </c>
      <c r="K382" s="76">
        <f t="shared" si="26"/>
        <v>4.375</v>
      </c>
      <c r="L382" s="76"/>
      <c r="M382" s="76"/>
      <c r="N382" s="56"/>
      <c r="O382" s="76"/>
      <c r="P382" s="76"/>
      <c r="Q382" s="56"/>
    </row>
    <row r="383" spans="3:17" ht="14.25">
      <c r="C383" s="109">
        <v>19</v>
      </c>
      <c r="D383" s="76" t="s">
        <v>1273</v>
      </c>
      <c r="E383" s="82"/>
      <c r="F383" s="76"/>
      <c r="G383" s="76">
        <v>1</v>
      </c>
      <c r="H383" s="76">
        <v>2018</v>
      </c>
      <c r="I383" s="76">
        <v>12</v>
      </c>
      <c r="J383" s="76">
        <f t="shared" si="25"/>
        <v>87.5</v>
      </c>
      <c r="K383" s="76">
        <f t="shared" si="26"/>
        <v>1.5</v>
      </c>
      <c r="L383" s="76"/>
      <c r="M383" s="76"/>
      <c r="N383" s="56"/>
      <c r="O383" s="76"/>
      <c r="P383" s="76"/>
      <c r="Q383" s="56"/>
    </row>
    <row r="384" spans="3:17" ht="14.25">
      <c r="C384" s="109">
        <v>20</v>
      </c>
      <c r="D384" s="76" t="s">
        <v>1274</v>
      </c>
      <c r="E384" s="82"/>
      <c r="F384" s="76"/>
      <c r="G384" s="76">
        <v>1</v>
      </c>
      <c r="H384" s="76">
        <v>2018</v>
      </c>
      <c r="I384" s="76">
        <v>55</v>
      </c>
      <c r="J384" s="76">
        <f t="shared" si="25"/>
        <v>87.5</v>
      </c>
      <c r="K384" s="76">
        <f t="shared" si="26"/>
        <v>6.875</v>
      </c>
      <c r="L384" s="76"/>
      <c r="M384" s="76"/>
      <c r="N384" s="56"/>
      <c r="O384" s="76"/>
      <c r="P384" s="76"/>
      <c r="Q384" s="56"/>
    </row>
    <row r="385" spans="1:17" ht="14.25">
      <c r="C385" s="109">
        <v>21</v>
      </c>
      <c r="D385" s="76" t="s">
        <v>1275</v>
      </c>
      <c r="E385" s="82"/>
      <c r="F385" s="76"/>
      <c r="G385" s="76">
        <v>10</v>
      </c>
      <c r="H385" s="76">
        <v>2019</v>
      </c>
      <c r="I385" s="76">
        <v>160</v>
      </c>
      <c r="J385" s="76">
        <f t="shared" si="25"/>
        <v>75</v>
      </c>
      <c r="K385" s="76">
        <f t="shared" si="26"/>
        <v>40</v>
      </c>
      <c r="L385" s="76"/>
      <c r="M385" s="76"/>
      <c r="N385" s="56"/>
      <c r="O385" s="76"/>
      <c r="P385" s="76"/>
      <c r="Q385" s="56"/>
    </row>
    <row r="386" spans="1:17" ht="14.25">
      <c r="C386" s="109">
        <v>22</v>
      </c>
      <c r="D386" s="76" t="s">
        <v>1276</v>
      </c>
      <c r="E386" s="82"/>
      <c r="F386" s="76"/>
      <c r="G386" s="76">
        <v>1</v>
      </c>
      <c r="H386" s="76">
        <v>2007</v>
      </c>
      <c r="I386" s="76">
        <v>60</v>
      </c>
      <c r="J386" s="76">
        <f t="shared" si="25"/>
        <v>100</v>
      </c>
      <c r="K386" s="76">
        <f t="shared" si="26"/>
        <v>0</v>
      </c>
      <c r="L386" s="76"/>
      <c r="M386" s="76"/>
      <c r="N386" s="56"/>
      <c r="O386" s="76"/>
      <c r="P386" s="76"/>
      <c r="Q386" s="56"/>
    </row>
    <row r="387" spans="1:17" ht="14.25">
      <c r="C387" s="109">
        <v>23</v>
      </c>
      <c r="D387" s="76" t="s">
        <v>1277</v>
      </c>
      <c r="E387" s="82"/>
      <c r="F387" s="76"/>
      <c r="G387" s="76">
        <v>1</v>
      </c>
      <c r="H387" s="76">
        <v>2007</v>
      </c>
      <c r="I387" s="76">
        <v>34</v>
      </c>
      <c r="J387" s="76">
        <f t="shared" si="25"/>
        <v>100</v>
      </c>
      <c r="K387" s="76">
        <f t="shared" si="26"/>
        <v>0</v>
      </c>
      <c r="L387" s="76"/>
      <c r="M387" s="76"/>
      <c r="N387" s="56"/>
      <c r="O387" s="76"/>
      <c r="P387" s="76"/>
      <c r="Q387" s="56"/>
    </row>
    <row r="388" spans="1:17" ht="14.25">
      <c r="C388" s="109">
        <v>24</v>
      </c>
      <c r="D388" s="76" t="s">
        <v>1278</v>
      </c>
      <c r="E388" s="82"/>
      <c r="F388" s="76"/>
      <c r="G388" s="76">
        <v>4</v>
      </c>
      <c r="H388" s="76">
        <v>2007</v>
      </c>
      <c r="I388" s="76">
        <v>116</v>
      </c>
      <c r="J388" s="76">
        <f t="shared" si="25"/>
        <v>100</v>
      </c>
      <c r="K388" s="76">
        <f t="shared" si="26"/>
        <v>0</v>
      </c>
      <c r="L388" s="76"/>
      <c r="M388" s="76"/>
      <c r="N388" s="56"/>
      <c r="O388" s="76"/>
      <c r="P388" s="76"/>
      <c r="Q388" s="56"/>
    </row>
    <row r="389" spans="1:17" ht="14.25">
      <c r="C389" s="109">
        <v>25</v>
      </c>
      <c r="D389" s="76" t="s">
        <v>1279</v>
      </c>
      <c r="E389" s="899"/>
      <c r="F389" s="76"/>
      <c r="G389" s="76">
        <v>2</v>
      </c>
      <c r="H389" s="76">
        <v>2022</v>
      </c>
      <c r="I389" s="76">
        <v>220</v>
      </c>
      <c r="J389" s="76">
        <f t="shared" si="25"/>
        <v>37.5</v>
      </c>
      <c r="K389" s="76">
        <f t="shared" si="26"/>
        <v>137.5</v>
      </c>
      <c r="L389" s="76"/>
      <c r="M389" s="76"/>
      <c r="N389" s="56"/>
      <c r="O389" s="76"/>
      <c r="P389" s="76"/>
      <c r="Q389" s="56"/>
    </row>
    <row r="390" spans="1:17" ht="14.25">
      <c r="C390" s="109">
        <v>26</v>
      </c>
      <c r="D390" s="76" t="s">
        <v>1280</v>
      </c>
      <c r="E390" s="899"/>
      <c r="F390" s="76"/>
      <c r="G390" s="76">
        <v>10</v>
      </c>
      <c r="H390" s="76">
        <v>2023</v>
      </c>
      <c r="I390" s="76">
        <v>51</v>
      </c>
      <c r="J390" s="76">
        <f t="shared" si="25"/>
        <v>25</v>
      </c>
      <c r="K390" s="76">
        <f t="shared" si="26"/>
        <v>38.25</v>
      </c>
      <c r="L390" s="76"/>
      <c r="M390" s="76"/>
      <c r="N390" s="56"/>
      <c r="O390" s="76"/>
      <c r="P390" s="76"/>
      <c r="Q390" s="56"/>
    </row>
    <row r="391" spans="1:17" ht="14.25">
      <c r="C391" s="109">
        <v>27</v>
      </c>
      <c r="D391" s="76" t="s">
        <v>1281</v>
      </c>
      <c r="E391" s="899"/>
      <c r="F391" s="76"/>
      <c r="G391" s="76">
        <v>1</v>
      </c>
      <c r="H391" s="76">
        <v>2023</v>
      </c>
      <c r="I391" s="76">
        <v>30</v>
      </c>
      <c r="J391" s="76">
        <f t="shared" si="25"/>
        <v>25</v>
      </c>
      <c r="K391" s="76">
        <f t="shared" si="26"/>
        <v>22.5</v>
      </c>
      <c r="L391" s="76"/>
      <c r="M391" s="76"/>
      <c r="N391" s="56"/>
      <c r="O391" s="76"/>
      <c r="P391" s="76"/>
      <c r="Q391" s="56"/>
    </row>
    <row r="392" spans="1:17" ht="14.25">
      <c r="C392" s="109">
        <v>28</v>
      </c>
      <c r="D392" s="76" t="s">
        <v>1282</v>
      </c>
      <c r="E392" s="899"/>
      <c r="F392" s="76"/>
      <c r="G392" s="76">
        <v>1</v>
      </c>
      <c r="H392" s="76">
        <v>2023</v>
      </c>
      <c r="I392" s="76">
        <v>100</v>
      </c>
      <c r="J392" s="76">
        <f t="shared" si="25"/>
        <v>25</v>
      </c>
      <c r="K392" s="76">
        <f t="shared" si="26"/>
        <v>75</v>
      </c>
      <c r="L392" s="76"/>
      <c r="M392" s="76"/>
      <c r="N392" s="56"/>
      <c r="O392" s="76"/>
      <c r="P392" s="76"/>
      <c r="Q392" s="56"/>
    </row>
    <row r="393" spans="1:17" ht="14.25">
      <c r="C393" s="109">
        <v>29</v>
      </c>
      <c r="D393" s="76" t="s">
        <v>1283</v>
      </c>
      <c r="E393" s="899"/>
      <c r="F393" s="76"/>
      <c r="G393" s="76">
        <v>1</v>
      </c>
      <c r="H393" s="76">
        <v>2023</v>
      </c>
      <c r="I393" s="76">
        <v>50</v>
      </c>
      <c r="J393" s="76">
        <f t="shared" si="25"/>
        <v>25</v>
      </c>
      <c r="K393" s="76">
        <f t="shared" si="26"/>
        <v>37.5</v>
      </c>
      <c r="L393" s="76"/>
      <c r="M393" s="76"/>
      <c r="N393" s="56"/>
      <c r="O393" s="76"/>
      <c r="P393" s="76"/>
      <c r="Q393" s="56"/>
    </row>
    <row r="394" spans="1:17" ht="14.25">
      <c r="C394" s="109">
        <v>30</v>
      </c>
      <c r="D394" s="76" t="s">
        <v>1279</v>
      </c>
      <c r="E394" s="899"/>
      <c r="F394" s="76"/>
      <c r="G394" s="76">
        <v>2</v>
      </c>
      <c r="H394" s="76">
        <v>2023</v>
      </c>
      <c r="I394" s="76">
        <v>140</v>
      </c>
      <c r="J394" s="76">
        <f t="shared" si="25"/>
        <v>25</v>
      </c>
      <c r="K394" s="76">
        <f t="shared" si="26"/>
        <v>105</v>
      </c>
      <c r="L394" s="76"/>
      <c r="M394" s="76"/>
      <c r="N394" s="56"/>
      <c r="O394" s="76"/>
      <c r="P394" s="76"/>
      <c r="Q394" s="56"/>
    </row>
    <row r="395" spans="1:17" ht="27">
      <c r="C395" s="109"/>
      <c r="D395" s="792" t="s">
        <v>641</v>
      </c>
      <c r="E395" s="76"/>
      <c r="F395" s="76"/>
      <c r="G395" s="814">
        <f>SUMIF(J365:J394,"&lt;100",G365:G394)</f>
        <v>34</v>
      </c>
      <c r="H395" s="76"/>
      <c r="I395" s="76"/>
      <c r="K395" s="76"/>
      <c r="L395" s="76"/>
      <c r="M395" s="76"/>
      <c r="N395" s="56"/>
      <c r="O395" s="76"/>
      <c r="P395" s="76"/>
      <c r="Q395" s="56"/>
    </row>
    <row r="396" spans="1:17" ht="32.25" customHeight="1">
      <c r="A396" s="609"/>
      <c r="B396" s="610"/>
      <c r="C396" s="595"/>
      <c r="D396" s="596" t="s">
        <v>306</v>
      </c>
      <c r="E396" s="597"/>
      <c r="F396" s="598" t="s">
        <v>1</v>
      </c>
      <c r="G396" s="611" t="s">
        <v>1</v>
      </c>
      <c r="H396" s="599" t="s">
        <v>1</v>
      </c>
      <c r="I396" s="599" t="s">
        <v>1</v>
      </c>
      <c r="J396" s="599" t="s">
        <v>1</v>
      </c>
      <c r="K396" s="599" t="s">
        <v>1</v>
      </c>
      <c r="L396" s="611" t="s">
        <v>1</v>
      </c>
      <c r="M396" s="599" t="s">
        <v>1</v>
      </c>
      <c r="N396" s="600">
        <f>+N134+N16</f>
        <v>8650</v>
      </c>
      <c r="O396" s="612" t="s">
        <v>1</v>
      </c>
      <c r="P396" s="599" t="s">
        <v>1</v>
      </c>
      <c r="Q396" s="600">
        <f>+Q134+Q16</f>
        <v>1500</v>
      </c>
    </row>
  </sheetData>
  <mergeCells count="8">
    <mergeCell ref="O11:Q11"/>
    <mergeCell ref="J2:L2"/>
    <mergeCell ref="D4:H4"/>
    <mergeCell ref="C5:M5"/>
    <mergeCell ref="C7:M7"/>
    <mergeCell ref="G11:K11"/>
    <mergeCell ref="L11:N11"/>
    <mergeCell ref="C8:M8"/>
  </mergeCells>
  <pageMargins left="0.7" right="0.7" top="0.75" bottom="0.75" header="0.3" footer="0.3"/>
  <pageSetup orientation="portrait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C27" workbookViewId="0">
      <selection activeCell="G25" sqref="G25"/>
    </sheetView>
  </sheetViews>
  <sheetFormatPr defaultRowHeight="17.25"/>
  <cols>
    <col min="1" max="1" width="3.5703125" style="788" bestFit="1" customWidth="1"/>
    <col min="2" max="2" width="29.5703125" style="789" customWidth="1"/>
    <col min="3" max="3" width="11.5703125" style="789" customWidth="1"/>
    <col min="4" max="6" width="10.5703125" style="789" customWidth="1"/>
    <col min="7" max="7" width="13.140625" style="789" customWidth="1"/>
    <col min="8" max="9" width="10.5703125" style="789" customWidth="1"/>
    <col min="10" max="10" width="15.28515625" style="789" customWidth="1"/>
    <col min="11" max="11" width="13" style="789" customWidth="1"/>
    <col min="12" max="12" width="10.140625" style="789" customWidth="1"/>
    <col min="13" max="14" width="10.85546875" style="789" customWidth="1"/>
    <col min="15" max="16384" width="9.140625" style="789"/>
  </cols>
  <sheetData>
    <row r="1" spans="1:14" s="754" customFormat="1" ht="13.5">
      <c r="A1" s="747"/>
      <c r="B1" s="748"/>
      <c r="C1" s="748"/>
      <c r="D1" s="749"/>
      <c r="E1" s="749"/>
      <c r="F1" s="750"/>
      <c r="G1" s="750"/>
      <c r="H1" s="751"/>
      <c r="I1" s="751"/>
      <c r="J1" s="752"/>
      <c r="K1" s="753" t="s">
        <v>160</v>
      </c>
      <c r="L1" s="748"/>
      <c r="M1" s="752"/>
      <c r="N1" s="752"/>
    </row>
    <row r="2" spans="1:14" s="754" customFormat="1" ht="12.75" customHeight="1">
      <c r="A2" s="747"/>
      <c r="B2" s="748"/>
      <c r="C2" s="748"/>
      <c r="D2" s="749"/>
      <c r="E2" s="749"/>
      <c r="F2" s="750"/>
      <c r="G2" s="750"/>
      <c r="H2" s="751"/>
      <c r="I2" s="751"/>
      <c r="J2" s="1001" t="s">
        <v>28</v>
      </c>
      <c r="K2" s="1001"/>
      <c r="L2" s="1001"/>
      <c r="M2" s="1001"/>
      <c r="N2" s="1001"/>
    </row>
    <row r="3" spans="1:14" s="757" customFormat="1" ht="14.25" thickBot="1">
      <c r="A3" s="752"/>
      <c r="B3" s="755" t="s">
        <v>711</v>
      </c>
      <c r="C3" s="755"/>
      <c r="D3" s="755"/>
      <c r="E3" s="755"/>
      <c r="F3" s="756"/>
      <c r="G3" s="756"/>
      <c r="H3" s="756"/>
      <c r="I3" s="756"/>
    </row>
    <row r="4" spans="1:14" s="760" customFormat="1" ht="17.25" customHeight="1">
      <c r="A4" s="752"/>
      <c r="B4" s="1002" t="s">
        <v>29</v>
      </c>
      <c r="C4" s="1002"/>
      <c r="D4" s="1002"/>
      <c r="E4" s="1002"/>
      <c r="F4" s="758"/>
      <c r="G4" s="758"/>
      <c r="H4" s="759"/>
      <c r="I4" s="758"/>
      <c r="J4" s="758"/>
      <c r="K4" s="758"/>
      <c r="L4" s="758"/>
      <c r="M4" s="758"/>
      <c r="N4" s="758"/>
    </row>
    <row r="5" spans="1:14" s="754" customFormat="1" ht="39.75" customHeight="1">
      <c r="A5" s="1003" t="s">
        <v>63</v>
      </c>
      <c r="B5" s="1003"/>
      <c r="C5" s="1003"/>
      <c r="D5" s="1003"/>
      <c r="E5" s="1003"/>
      <c r="F5" s="1003"/>
      <c r="G5" s="1003"/>
      <c r="H5" s="1003"/>
      <c r="I5" s="1003"/>
      <c r="J5" s="1003"/>
      <c r="K5" s="1003"/>
      <c r="L5" s="1003"/>
    </row>
    <row r="6" spans="1:14" s="760" customFormat="1" ht="13.5">
      <c r="A6" s="752"/>
      <c r="B6" s="761"/>
      <c r="C6" s="761"/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</row>
    <row r="7" spans="1:14" s="760" customFormat="1" ht="21" customHeight="1">
      <c r="A7" s="752"/>
      <c r="B7" s="762" t="s">
        <v>635</v>
      </c>
      <c r="C7" s="762"/>
      <c r="D7" s="763"/>
      <c r="E7" s="763"/>
      <c r="F7" s="763"/>
      <c r="G7" s="763"/>
      <c r="H7" s="763"/>
      <c r="I7" s="763"/>
      <c r="J7" s="763"/>
      <c r="K7" s="763"/>
      <c r="L7" s="763"/>
      <c r="M7" s="763"/>
      <c r="N7" s="763"/>
    </row>
    <row r="8" spans="1:14" s="754" customFormat="1" ht="42.6" customHeight="1">
      <c r="A8" s="764"/>
      <c r="B8" s="764"/>
      <c r="C8" s="764"/>
      <c r="D8" s="764"/>
      <c r="E8" s="764"/>
      <c r="F8" s="764"/>
      <c r="G8" s="764"/>
      <c r="H8" s="764"/>
      <c r="I8" s="764"/>
      <c r="J8" s="764"/>
      <c r="K8" s="764"/>
      <c r="L8" s="764"/>
    </row>
    <row r="9" spans="1:14" s="766" customFormat="1" ht="13.5" customHeight="1">
      <c r="A9" s="1004" t="s">
        <v>88</v>
      </c>
      <c r="B9" s="1005" t="s">
        <v>166</v>
      </c>
      <c r="C9" s="1006" t="s">
        <v>167</v>
      </c>
      <c r="D9" s="1004" t="s">
        <v>168</v>
      </c>
      <c r="E9" s="1008" t="s">
        <v>169</v>
      </c>
      <c r="F9" s="1008" t="s">
        <v>535</v>
      </c>
      <c r="G9" s="1010" t="s">
        <v>172</v>
      </c>
      <c r="H9" s="1010"/>
      <c r="I9" s="1008" t="s">
        <v>173</v>
      </c>
      <c r="J9" s="1008" t="s">
        <v>568</v>
      </c>
      <c r="K9" s="1008" t="s">
        <v>412</v>
      </c>
      <c r="L9" s="1008" t="s">
        <v>174</v>
      </c>
      <c r="M9" s="1008" t="s">
        <v>476</v>
      </c>
      <c r="N9" s="1008" t="s">
        <v>569</v>
      </c>
    </row>
    <row r="10" spans="1:14" s="766" customFormat="1" ht="61.5" customHeight="1">
      <c r="A10" s="1004"/>
      <c r="B10" s="1005"/>
      <c r="C10" s="1007"/>
      <c r="D10" s="1004"/>
      <c r="E10" s="1009"/>
      <c r="F10" s="1009"/>
      <c r="G10" s="765" t="s">
        <v>170</v>
      </c>
      <c r="H10" s="765" t="s">
        <v>171</v>
      </c>
      <c r="I10" s="1009"/>
      <c r="J10" s="1009"/>
      <c r="K10" s="1009"/>
      <c r="L10" s="1009"/>
      <c r="M10" s="1009"/>
      <c r="N10" s="1009"/>
    </row>
    <row r="11" spans="1:14" s="770" customFormat="1" ht="13.5">
      <c r="A11" s="767">
        <v>1</v>
      </c>
      <c r="B11" s="768">
        <v>2</v>
      </c>
      <c r="C11" s="769">
        <v>3</v>
      </c>
      <c r="D11" s="767">
        <v>4</v>
      </c>
      <c r="E11" s="768">
        <v>5</v>
      </c>
      <c r="F11" s="769">
        <v>6</v>
      </c>
      <c r="G11" s="767">
        <v>7</v>
      </c>
      <c r="H11" s="768">
        <v>8</v>
      </c>
      <c r="I11" s="769">
        <v>9</v>
      </c>
      <c r="J11" s="768">
        <v>11</v>
      </c>
      <c r="K11" s="767">
        <v>10</v>
      </c>
      <c r="L11" s="769">
        <v>12</v>
      </c>
      <c r="M11" s="768">
        <v>13</v>
      </c>
      <c r="N11" s="769">
        <v>14</v>
      </c>
    </row>
    <row r="12" spans="1:14" s="770" customFormat="1" ht="14.25">
      <c r="A12" s="746"/>
      <c r="B12" s="771" t="s">
        <v>536</v>
      </c>
      <c r="C12" s="772"/>
      <c r="D12" s="746"/>
      <c r="E12" s="746"/>
      <c r="F12" s="772"/>
      <c r="G12" s="746"/>
      <c r="H12" s="746"/>
      <c r="I12" s="772"/>
      <c r="J12" s="746"/>
      <c r="K12" s="746"/>
      <c r="L12" s="772"/>
      <c r="M12" s="746"/>
      <c r="N12" s="772"/>
    </row>
    <row r="13" spans="1:14" s="779" customFormat="1" ht="13.5">
      <c r="A13" s="773">
        <v>1</v>
      </c>
      <c r="B13" s="774"/>
      <c r="C13" s="775"/>
      <c r="D13" s="745">
        <v>1</v>
      </c>
      <c r="E13" s="745"/>
      <c r="F13" s="745"/>
      <c r="G13" s="776"/>
      <c r="H13" s="777">
        <f>C13*E13*F13</f>
        <v>0</v>
      </c>
      <c r="I13" s="778">
        <f>D13+G13</f>
        <v>1</v>
      </c>
      <c r="J13" s="777">
        <f>IF($D13=1,$H13,0)</f>
        <v>0</v>
      </c>
      <c r="K13" s="777">
        <f>IF($D13=1,$H13,0)</f>
        <v>0</v>
      </c>
      <c r="L13" s="745">
        <f>K13-J13</f>
        <v>0</v>
      </c>
      <c r="M13" s="745">
        <f>IF($D13=1,$H13,0)</f>
        <v>0</v>
      </c>
      <c r="N13" s="745">
        <f>IF($D13=1,$H13,0)</f>
        <v>0</v>
      </c>
    </row>
    <row r="14" spans="1:14" s="779" customFormat="1" ht="13.5">
      <c r="A14" s="773">
        <v>2</v>
      </c>
      <c r="B14" s="774"/>
      <c r="C14" s="775"/>
      <c r="D14" s="745">
        <v>1</v>
      </c>
      <c r="E14" s="745"/>
      <c r="F14" s="745"/>
      <c r="G14" s="776"/>
      <c r="H14" s="777">
        <f>C14*E14*F14</f>
        <v>0</v>
      </c>
      <c r="I14" s="778">
        <f>D14+G14</f>
        <v>1</v>
      </c>
      <c r="J14" s="777">
        <f t="shared" ref="J14:N17" si="0">IF($D14=1,$H14,0)</f>
        <v>0</v>
      </c>
      <c r="K14" s="777">
        <f t="shared" si="0"/>
        <v>0</v>
      </c>
      <c r="L14" s="745">
        <f>K14-J14</f>
        <v>0</v>
      </c>
      <c r="M14" s="745">
        <f t="shared" si="0"/>
        <v>0</v>
      </c>
      <c r="N14" s="745">
        <f t="shared" si="0"/>
        <v>0</v>
      </c>
    </row>
    <row r="15" spans="1:14" s="779" customFormat="1" ht="13.5">
      <c r="A15" s="773">
        <v>3</v>
      </c>
      <c r="B15" s="774"/>
      <c r="C15" s="775"/>
      <c r="D15" s="745">
        <v>1</v>
      </c>
      <c r="E15" s="745"/>
      <c r="F15" s="745"/>
      <c r="G15" s="776"/>
      <c r="H15" s="777">
        <f>C15*E15*F15</f>
        <v>0</v>
      </c>
      <c r="I15" s="778">
        <f>D15+G15</f>
        <v>1</v>
      </c>
      <c r="J15" s="777">
        <f t="shared" si="0"/>
        <v>0</v>
      </c>
      <c r="K15" s="777">
        <f t="shared" si="0"/>
        <v>0</v>
      </c>
      <c r="L15" s="745">
        <f>K15-J15</f>
        <v>0</v>
      </c>
      <c r="M15" s="745">
        <f t="shared" si="0"/>
        <v>0</v>
      </c>
      <c r="N15" s="745">
        <f t="shared" si="0"/>
        <v>0</v>
      </c>
    </row>
    <row r="16" spans="1:14" s="779" customFormat="1" ht="13.5">
      <c r="A16" s="773">
        <v>4</v>
      </c>
      <c r="B16" s="774"/>
      <c r="C16" s="775"/>
      <c r="D16" s="745">
        <v>1</v>
      </c>
      <c r="E16" s="745"/>
      <c r="F16" s="745"/>
      <c r="G16" s="776"/>
      <c r="H16" s="777">
        <f>C16*E16*F16</f>
        <v>0</v>
      </c>
      <c r="I16" s="778">
        <f>D16+G16</f>
        <v>1</v>
      </c>
      <c r="J16" s="777">
        <f t="shared" si="0"/>
        <v>0</v>
      </c>
      <c r="K16" s="777">
        <f t="shared" si="0"/>
        <v>0</v>
      </c>
      <c r="L16" s="745">
        <f>K16-J16</f>
        <v>0</v>
      </c>
      <c r="M16" s="745">
        <f t="shared" si="0"/>
        <v>0</v>
      </c>
      <c r="N16" s="745">
        <f t="shared" si="0"/>
        <v>0</v>
      </c>
    </row>
    <row r="17" spans="1:14" s="779" customFormat="1" ht="13.5">
      <c r="A17" s="773" t="s">
        <v>266</v>
      </c>
      <c r="B17" s="774"/>
      <c r="C17" s="775"/>
      <c r="D17" s="745">
        <v>1</v>
      </c>
      <c r="E17" s="745"/>
      <c r="F17" s="745"/>
      <c r="G17" s="776"/>
      <c r="H17" s="777">
        <f>C17*E17*F17</f>
        <v>0</v>
      </c>
      <c r="I17" s="778">
        <f>D17+G17</f>
        <v>1</v>
      </c>
      <c r="J17" s="777">
        <f t="shared" si="0"/>
        <v>0</v>
      </c>
      <c r="K17" s="777">
        <f t="shared" si="0"/>
        <v>0</v>
      </c>
      <c r="L17" s="745">
        <f>K17-J17</f>
        <v>0</v>
      </c>
      <c r="M17" s="745">
        <f t="shared" si="0"/>
        <v>0</v>
      </c>
      <c r="N17" s="745">
        <f t="shared" si="0"/>
        <v>0</v>
      </c>
    </row>
    <row r="18" spans="1:14" s="770" customFormat="1" ht="14.25">
      <c r="A18" s="746"/>
      <c r="B18" s="771" t="s">
        <v>537</v>
      </c>
      <c r="C18" s="772"/>
      <c r="D18" s="746"/>
      <c r="E18" s="746"/>
      <c r="F18" s="772"/>
      <c r="G18" s="746"/>
      <c r="H18" s="746"/>
      <c r="I18" s="772"/>
      <c r="J18" s="746"/>
      <c r="K18" s="746"/>
      <c r="L18" s="772"/>
      <c r="M18" s="746"/>
      <c r="N18" s="772"/>
    </row>
    <row r="19" spans="1:14" s="779" customFormat="1" ht="13.5">
      <c r="A19" s="773">
        <v>1</v>
      </c>
      <c r="B19" s="774"/>
      <c r="C19" s="775"/>
      <c r="D19" s="745">
        <v>2</v>
      </c>
      <c r="E19" s="745"/>
      <c r="F19" s="745"/>
      <c r="G19" s="776"/>
      <c r="H19" s="777">
        <f>C19*E19*F19</f>
        <v>0</v>
      </c>
      <c r="I19" s="778">
        <f>D19+G19</f>
        <v>2</v>
      </c>
      <c r="J19" s="777">
        <f>IF($I19=2023,$H19,0)</f>
        <v>0</v>
      </c>
      <c r="K19" s="777">
        <f>IF($I19=2024,$H19,0)</f>
        <v>0</v>
      </c>
      <c r="L19" s="745">
        <f>K19-J19</f>
        <v>0</v>
      </c>
      <c r="M19" s="745">
        <f>IF($I19=2025,$H19,0)</f>
        <v>0</v>
      </c>
      <c r="N19" s="745">
        <f>IF($I19=2026,$H19,0)</f>
        <v>0</v>
      </c>
    </row>
    <row r="20" spans="1:14" s="779" customFormat="1" ht="13.5">
      <c r="A20" s="773">
        <v>2</v>
      </c>
      <c r="B20" s="774"/>
      <c r="C20" s="775"/>
      <c r="D20" s="745">
        <v>2</v>
      </c>
      <c r="E20" s="745"/>
      <c r="F20" s="745"/>
      <c r="G20" s="776"/>
      <c r="H20" s="777">
        <f>C20*E20*F20</f>
        <v>0</v>
      </c>
      <c r="I20" s="778">
        <f>D20+G20</f>
        <v>2</v>
      </c>
      <c r="J20" s="777">
        <f>IF($I20=2023,$H20,0)</f>
        <v>0</v>
      </c>
      <c r="K20" s="777">
        <f>IF($I20=2024,$H20,0)</f>
        <v>0</v>
      </c>
      <c r="L20" s="745">
        <f>K20-J20</f>
        <v>0</v>
      </c>
      <c r="M20" s="745">
        <f t="shared" ref="M20:M35" si="1">IF($I20=2025,$H20,0)</f>
        <v>0</v>
      </c>
      <c r="N20" s="745">
        <f t="shared" ref="N20:N35" si="2">IF($I20=2026,$H20,0)</f>
        <v>0</v>
      </c>
    </row>
    <row r="21" spans="1:14" s="779" customFormat="1" ht="13.5">
      <c r="A21" s="773">
        <v>3</v>
      </c>
      <c r="B21" s="774"/>
      <c r="C21" s="775"/>
      <c r="D21" s="745">
        <v>2</v>
      </c>
      <c r="E21" s="745"/>
      <c r="F21" s="745"/>
      <c r="G21" s="776"/>
      <c r="H21" s="777">
        <f>C21*E21*F21</f>
        <v>0</v>
      </c>
      <c r="I21" s="778">
        <f>D21+G21</f>
        <v>2</v>
      </c>
      <c r="J21" s="777">
        <f>IF($I21=2023,$H21,0)</f>
        <v>0</v>
      </c>
      <c r="K21" s="777">
        <f>IF($I21=2024,$H21,0)</f>
        <v>0</v>
      </c>
      <c r="L21" s="745">
        <f>K21-J21</f>
        <v>0</v>
      </c>
      <c r="M21" s="745">
        <f t="shared" si="1"/>
        <v>0</v>
      </c>
      <c r="N21" s="745">
        <f t="shared" si="2"/>
        <v>0</v>
      </c>
    </row>
    <row r="22" spans="1:14" s="779" customFormat="1" ht="13.5">
      <c r="A22" s="773">
        <v>4</v>
      </c>
      <c r="B22" s="774"/>
      <c r="C22" s="775"/>
      <c r="D22" s="745">
        <v>2</v>
      </c>
      <c r="E22" s="745"/>
      <c r="F22" s="745"/>
      <c r="G22" s="776"/>
      <c r="H22" s="777">
        <f>C22*E22*F22</f>
        <v>0</v>
      </c>
      <c r="I22" s="778">
        <f>D22+G22</f>
        <v>2</v>
      </c>
      <c r="J22" s="777">
        <f>IF($I22=2023,$H22,0)</f>
        <v>0</v>
      </c>
      <c r="K22" s="777">
        <f>IF($I22=2024,$H22,0)</f>
        <v>0</v>
      </c>
      <c r="L22" s="745">
        <f>K22-J22</f>
        <v>0</v>
      </c>
      <c r="M22" s="745">
        <f t="shared" si="1"/>
        <v>0</v>
      </c>
      <c r="N22" s="745">
        <f t="shared" si="2"/>
        <v>0</v>
      </c>
    </row>
    <row r="23" spans="1:14" s="779" customFormat="1" ht="13.5">
      <c r="A23" s="773" t="s">
        <v>266</v>
      </c>
      <c r="B23" s="774"/>
      <c r="C23" s="775"/>
      <c r="D23" s="745">
        <v>2</v>
      </c>
      <c r="E23" s="745"/>
      <c r="F23" s="745"/>
      <c r="G23" s="776"/>
      <c r="H23" s="777">
        <f>C23*E23*F23</f>
        <v>0</v>
      </c>
      <c r="I23" s="778">
        <f>D23+G23</f>
        <v>2</v>
      </c>
      <c r="J23" s="777">
        <f>IF($I23=2023,$H23,0)</f>
        <v>0</v>
      </c>
      <c r="K23" s="777">
        <f>IF($I23=2024,$H23,0)</f>
        <v>0</v>
      </c>
      <c r="L23" s="745">
        <f>K23-J23</f>
        <v>0</v>
      </c>
      <c r="M23" s="745">
        <f t="shared" si="1"/>
        <v>0</v>
      </c>
      <c r="N23" s="745">
        <f t="shared" si="2"/>
        <v>0</v>
      </c>
    </row>
    <row r="24" spans="1:14" s="770" customFormat="1" ht="14.25">
      <c r="A24" s="746"/>
      <c r="B24" s="771" t="s">
        <v>539</v>
      </c>
      <c r="C24" s="746"/>
      <c r="D24" s="746"/>
      <c r="E24" s="746"/>
      <c r="F24" s="772"/>
      <c r="G24" s="746"/>
      <c r="H24" s="746"/>
      <c r="I24" s="772"/>
      <c r="J24" s="746"/>
      <c r="K24" s="746"/>
      <c r="L24" s="772"/>
      <c r="M24" s="746"/>
      <c r="N24" s="772"/>
    </row>
    <row r="25" spans="1:14" s="779" customFormat="1" ht="13.5">
      <c r="A25" s="773">
        <v>1</v>
      </c>
      <c r="B25" s="774"/>
      <c r="C25" s="775"/>
      <c r="D25" s="745">
        <v>3</v>
      </c>
      <c r="E25" s="745"/>
      <c r="F25" s="745"/>
      <c r="G25" s="776"/>
      <c r="H25" s="777">
        <f>C25*E25*F25</f>
        <v>0</v>
      </c>
      <c r="I25" s="778">
        <f>D25+G25</f>
        <v>3</v>
      </c>
      <c r="J25" s="777">
        <f t="shared" ref="J25:J35" si="3">IF($I25=2023,$H25,0)</f>
        <v>0</v>
      </c>
      <c r="K25" s="777">
        <f t="shared" ref="K25:K35" si="4">IF($I25=2024,$H25,0)</f>
        <v>0</v>
      </c>
      <c r="L25" s="745">
        <f>K25-J25</f>
        <v>0</v>
      </c>
      <c r="M25" s="745">
        <f t="shared" si="1"/>
        <v>0</v>
      </c>
      <c r="N25" s="745">
        <f t="shared" si="2"/>
        <v>0</v>
      </c>
    </row>
    <row r="26" spans="1:14" s="779" customFormat="1" ht="13.5">
      <c r="A26" s="773">
        <v>2</v>
      </c>
      <c r="B26" s="774"/>
      <c r="C26" s="775"/>
      <c r="D26" s="745">
        <v>3</v>
      </c>
      <c r="E26" s="745"/>
      <c r="F26" s="745"/>
      <c r="G26" s="776"/>
      <c r="H26" s="777">
        <f>C26*E26*F26</f>
        <v>0</v>
      </c>
      <c r="I26" s="778">
        <f>D26+G26</f>
        <v>3</v>
      </c>
      <c r="J26" s="777">
        <f t="shared" si="3"/>
        <v>0</v>
      </c>
      <c r="K26" s="777">
        <f t="shared" si="4"/>
        <v>0</v>
      </c>
      <c r="L26" s="745">
        <f>K26-J26</f>
        <v>0</v>
      </c>
      <c r="M26" s="745">
        <f t="shared" si="1"/>
        <v>0</v>
      </c>
      <c r="N26" s="745">
        <f t="shared" si="2"/>
        <v>0</v>
      </c>
    </row>
    <row r="27" spans="1:14" s="779" customFormat="1" ht="13.5">
      <c r="A27" s="773">
        <v>3</v>
      </c>
      <c r="B27" s="774"/>
      <c r="C27" s="775"/>
      <c r="D27" s="745">
        <v>3</v>
      </c>
      <c r="E27" s="745"/>
      <c r="F27" s="745"/>
      <c r="G27" s="776"/>
      <c r="H27" s="777">
        <f>C27*E27*F27</f>
        <v>0</v>
      </c>
      <c r="I27" s="778">
        <f>D27+G27</f>
        <v>3</v>
      </c>
      <c r="J27" s="777">
        <f t="shared" si="3"/>
        <v>0</v>
      </c>
      <c r="K27" s="777">
        <f t="shared" si="4"/>
        <v>0</v>
      </c>
      <c r="L27" s="745">
        <f>K27-J27</f>
        <v>0</v>
      </c>
      <c r="M27" s="745">
        <f t="shared" si="1"/>
        <v>0</v>
      </c>
      <c r="N27" s="745">
        <f t="shared" si="2"/>
        <v>0</v>
      </c>
    </row>
    <row r="28" spans="1:14" s="779" customFormat="1" ht="13.5">
      <c r="A28" s="773">
        <v>4</v>
      </c>
      <c r="B28" s="774"/>
      <c r="C28" s="775"/>
      <c r="D28" s="745">
        <v>3</v>
      </c>
      <c r="E28" s="745"/>
      <c r="F28" s="745"/>
      <c r="G28" s="776"/>
      <c r="H28" s="777">
        <f>C28*E28*F28</f>
        <v>0</v>
      </c>
      <c r="I28" s="778">
        <f>D28+G28</f>
        <v>3</v>
      </c>
      <c r="J28" s="777">
        <f t="shared" si="3"/>
        <v>0</v>
      </c>
      <c r="K28" s="777">
        <f t="shared" si="4"/>
        <v>0</v>
      </c>
      <c r="L28" s="745">
        <f>K28-J28</f>
        <v>0</v>
      </c>
      <c r="M28" s="745">
        <f t="shared" si="1"/>
        <v>0</v>
      </c>
      <c r="N28" s="745">
        <f t="shared" si="2"/>
        <v>0</v>
      </c>
    </row>
    <row r="29" spans="1:14" s="779" customFormat="1" ht="13.5">
      <c r="A29" s="773" t="s">
        <v>266</v>
      </c>
      <c r="B29" s="774"/>
      <c r="C29" s="775"/>
      <c r="D29" s="745">
        <v>3</v>
      </c>
      <c r="E29" s="745"/>
      <c r="F29" s="745"/>
      <c r="G29" s="776"/>
      <c r="H29" s="777">
        <f>C29*E29*F29</f>
        <v>0</v>
      </c>
      <c r="I29" s="778">
        <f>D29+G29</f>
        <v>3</v>
      </c>
      <c r="J29" s="777">
        <f t="shared" si="3"/>
        <v>0</v>
      </c>
      <c r="K29" s="777">
        <f t="shared" si="4"/>
        <v>0</v>
      </c>
      <c r="L29" s="745">
        <f>K29-J29</f>
        <v>0</v>
      </c>
      <c r="M29" s="745">
        <f t="shared" si="1"/>
        <v>0</v>
      </c>
      <c r="N29" s="745">
        <f t="shared" si="2"/>
        <v>0</v>
      </c>
    </row>
    <row r="30" spans="1:14" s="770" customFormat="1" ht="14.25">
      <c r="A30" s="746"/>
      <c r="B30" s="771" t="s">
        <v>538</v>
      </c>
      <c r="C30" s="746"/>
      <c r="D30" s="746"/>
      <c r="E30" s="746"/>
      <c r="F30" s="772"/>
      <c r="G30" s="746"/>
      <c r="H30" s="746"/>
      <c r="I30" s="772"/>
      <c r="J30" s="746"/>
      <c r="K30" s="746"/>
      <c r="L30" s="772"/>
      <c r="M30" s="746"/>
      <c r="N30" s="772"/>
    </row>
    <row r="31" spans="1:14" s="779" customFormat="1" ht="13.5">
      <c r="A31" s="773">
        <v>1</v>
      </c>
      <c r="B31" s="774" t="s">
        <v>765</v>
      </c>
      <c r="C31" s="775">
        <v>9</v>
      </c>
      <c r="D31" s="745">
        <v>4</v>
      </c>
      <c r="E31" s="745">
        <v>1</v>
      </c>
      <c r="F31" s="745">
        <v>100</v>
      </c>
      <c r="G31" s="776">
        <v>2023</v>
      </c>
      <c r="H31" s="777">
        <f>C31*E31*F31</f>
        <v>900</v>
      </c>
      <c r="I31" s="778">
        <f>D31+G31</f>
        <v>2027</v>
      </c>
      <c r="J31" s="777">
        <f t="shared" si="3"/>
        <v>0</v>
      </c>
      <c r="K31" s="777">
        <f t="shared" si="4"/>
        <v>0</v>
      </c>
      <c r="L31" s="745">
        <f>K31-J31</f>
        <v>0</v>
      </c>
      <c r="M31" s="745">
        <f t="shared" si="1"/>
        <v>0</v>
      </c>
      <c r="N31" s="745">
        <f t="shared" si="2"/>
        <v>0</v>
      </c>
    </row>
    <row r="32" spans="1:14" s="779" customFormat="1" ht="13.5">
      <c r="A32" s="773">
        <v>2</v>
      </c>
      <c r="B32" s="774"/>
      <c r="C32" s="775"/>
      <c r="D32" s="745">
        <v>4</v>
      </c>
      <c r="E32" s="745"/>
      <c r="F32" s="745"/>
      <c r="G32" s="776"/>
      <c r="H32" s="777">
        <f>C32*E32*F32</f>
        <v>0</v>
      </c>
      <c r="I32" s="778">
        <f>D32+G32</f>
        <v>4</v>
      </c>
      <c r="J32" s="777">
        <f t="shared" si="3"/>
        <v>0</v>
      </c>
      <c r="K32" s="777">
        <f t="shared" si="4"/>
        <v>0</v>
      </c>
      <c r="L32" s="745">
        <f>K32-J32</f>
        <v>0</v>
      </c>
      <c r="M32" s="745">
        <f t="shared" si="1"/>
        <v>0</v>
      </c>
      <c r="N32" s="745">
        <f t="shared" si="2"/>
        <v>0</v>
      </c>
    </row>
    <row r="33" spans="1:14" s="779" customFormat="1" ht="13.5">
      <c r="A33" s="773">
        <v>3</v>
      </c>
      <c r="B33" s="774"/>
      <c r="C33" s="775"/>
      <c r="D33" s="745">
        <v>4</v>
      </c>
      <c r="E33" s="745"/>
      <c r="F33" s="745"/>
      <c r="G33" s="776"/>
      <c r="H33" s="777">
        <f>C33*E33*F33</f>
        <v>0</v>
      </c>
      <c r="I33" s="778">
        <f>D33+G33</f>
        <v>4</v>
      </c>
      <c r="J33" s="777">
        <f t="shared" si="3"/>
        <v>0</v>
      </c>
      <c r="K33" s="777">
        <f t="shared" si="4"/>
        <v>0</v>
      </c>
      <c r="L33" s="745">
        <f>K33-J33</f>
        <v>0</v>
      </c>
      <c r="M33" s="745">
        <f t="shared" si="1"/>
        <v>0</v>
      </c>
      <c r="N33" s="745">
        <f t="shared" si="2"/>
        <v>0</v>
      </c>
    </row>
    <row r="34" spans="1:14" s="779" customFormat="1" ht="13.5">
      <c r="A34" s="773">
        <v>4</v>
      </c>
      <c r="B34" s="774"/>
      <c r="C34" s="775"/>
      <c r="D34" s="745">
        <v>4</v>
      </c>
      <c r="E34" s="745"/>
      <c r="F34" s="745"/>
      <c r="G34" s="776"/>
      <c r="H34" s="777">
        <f>C34*E34*F34</f>
        <v>0</v>
      </c>
      <c r="I34" s="778">
        <f>D34+G34</f>
        <v>4</v>
      </c>
      <c r="J34" s="777">
        <f t="shared" si="3"/>
        <v>0</v>
      </c>
      <c r="K34" s="777">
        <f t="shared" si="4"/>
        <v>0</v>
      </c>
      <c r="L34" s="745">
        <f>K34-J34</f>
        <v>0</v>
      </c>
      <c r="M34" s="745">
        <f t="shared" si="1"/>
        <v>0</v>
      </c>
      <c r="N34" s="745">
        <f t="shared" si="2"/>
        <v>0</v>
      </c>
    </row>
    <row r="35" spans="1:14" s="779" customFormat="1" ht="13.5">
      <c r="A35" s="773" t="s">
        <v>266</v>
      </c>
      <c r="B35" s="774"/>
      <c r="C35" s="775"/>
      <c r="D35" s="745">
        <v>4</v>
      </c>
      <c r="E35" s="745"/>
      <c r="F35" s="745"/>
      <c r="G35" s="776"/>
      <c r="H35" s="777">
        <f>C35*E35*F35</f>
        <v>0</v>
      </c>
      <c r="I35" s="778">
        <f>D35+G35</f>
        <v>4</v>
      </c>
      <c r="J35" s="777">
        <f t="shared" si="3"/>
        <v>0</v>
      </c>
      <c r="K35" s="777">
        <f t="shared" si="4"/>
        <v>0</v>
      </c>
      <c r="L35" s="745">
        <f>K35-J35</f>
        <v>0</v>
      </c>
      <c r="M35" s="745">
        <f t="shared" si="1"/>
        <v>0</v>
      </c>
      <c r="N35" s="745">
        <f t="shared" si="2"/>
        <v>0</v>
      </c>
    </row>
    <row r="36" spans="1:14" s="779" customFormat="1" ht="27">
      <c r="A36" s="773"/>
      <c r="B36" s="780" t="s">
        <v>175</v>
      </c>
      <c r="C36" s="781">
        <f>SUM(C13:C35)</f>
        <v>9</v>
      </c>
      <c r="D36" s="780" t="s">
        <v>1</v>
      </c>
      <c r="E36" s="780" t="s">
        <v>1</v>
      </c>
      <c r="F36" s="780" t="s">
        <v>1</v>
      </c>
      <c r="G36" s="780" t="s">
        <v>1</v>
      </c>
      <c r="H36" s="782" t="s">
        <v>1</v>
      </c>
      <c r="I36" s="782" t="s">
        <v>1</v>
      </c>
      <c r="J36" s="783">
        <f>SUM(J13:J35)</f>
        <v>0</v>
      </c>
      <c r="K36" s="783">
        <f>SUM(K13:K35)</f>
        <v>0</v>
      </c>
      <c r="L36" s="781">
        <f>SUM(L13:L35)</f>
        <v>0</v>
      </c>
      <c r="M36" s="781">
        <f>SUM(M13:M35)</f>
        <v>0</v>
      </c>
      <c r="N36" s="781">
        <f>SUM(N13:N35)</f>
        <v>0</v>
      </c>
    </row>
    <row r="37" spans="1:14" s="779" customFormat="1" ht="13.5">
      <c r="A37" s="784"/>
      <c r="H37" s="785"/>
      <c r="I37" s="785"/>
      <c r="J37" s="785"/>
      <c r="K37" s="785"/>
    </row>
    <row r="39" spans="1:14" s="787" customFormat="1" ht="27" customHeight="1">
      <c r="A39" s="786"/>
      <c r="B39" s="787" t="s">
        <v>413</v>
      </c>
    </row>
    <row r="41" spans="1:14">
      <c r="B41" s="789" t="s">
        <v>766</v>
      </c>
    </row>
  </sheetData>
  <protectedRanges>
    <protectedRange password="CF5E" sqref="D13:D35" name="Диапазон2"/>
  </protectedRanges>
  <mergeCells count="17">
    <mergeCell ref="M9:M10"/>
    <mergeCell ref="J2:L2"/>
    <mergeCell ref="M2:N2"/>
    <mergeCell ref="B4:E4"/>
    <mergeCell ref="A5:L5"/>
    <mergeCell ref="A9:A10"/>
    <mergeCell ref="B9:B10"/>
    <mergeCell ref="C9:C10"/>
    <mergeCell ref="D9:D10"/>
    <mergeCell ref="E9:E10"/>
    <mergeCell ref="F9:F10"/>
    <mergeCell ref="N9:N10"/>
    <mergeCell ref="G9:H9"/>
    <mergeCell ref="I9:I10"/>
    <mergeCell ref="K9:K10"/>
    <mergeCell ref="J9:J10"/>
    <mergeCell ref="L9:L10"/>
  </mergeCells>
  <pageMargins left="0.25" right="0.32" top="1" bottom="1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N28"/>
  <sheetViews>
    <sheetView topLeftCell="A16" zoomScaleNormal="100" workbookViewId="0">
      <selection activeCell="C21" sqref="C21"/>
    </sheetView>
  </sheetViews>
  <sheetFormatPr defaultRowHeight="17.25"/>
  <cols>
    <col min="1" max="1" width="6.28515625" style="165" customWidth="1"/>
    <col min="2" max="2" width="29.140625" style="166" customWidth="1"/>
    <col min="3" max="3" width="21" style="166" customWidth="1"/>
    <col min="4" max="4" width="16" style="166" customWidth="1"/>
    <col min="5" max="5" width="12.28515625" style="166" customWidth="1"/>
    <col min="6" max="6" width="29.85546875" style="166" customWidth="1"/>
    <col min="7" max="7" width="25.28515625" style="166" customWidth="1"/>
    <col min="8" max="10" width="16.140625" style="166" customWidth="1"/>
    <col min="11" max="11" width="12.140625" style="166" customWidth="1"/>
    <col min="12" max="12" width="26.85546875" style="166" customWidth="1"/>
    <col min="13" max="16384" width="9.140625" style="166"/>
  </cols>
  <sheetData>
    <row r="1" spans="1:14" s="274" customFormat="1">
      <c r="A1" s="167"/>
      <c r="B1" s="1011" t="s">
        <v>344</v>
      </c>
      <c r="C1" s="1011"/>
      <c r="D1" s="104"/>
      <c r="E1" s="32"/>
      <c r="G1" s="104"/>
      <c r="H1" s="104"/>
      <c r="I1" s="104"/>
      <c r="J1" s="104"/>
      <c r="K1" s="104"/>
      <c r="L1" s="104" t="s">
        <v>423</v>
      </c>
      <c r="M1" s="104"/>
      <c r="N1" s="3"/>
    </row>
    <row r="2" spans="1:14" s="274" customFormat="1" ht="17.25" customHeight="1">
      <c r="A2" s="167"/>
      <c r="D2" s="332"/>
      <c r="G2" s="332"/>
      <c r="H2" s="332"/>
      <c r="I2" s="332"/>
      <c r="J2" s="332"/>
      <c r="K2" s="332"/>
      <c r="L2" s="524" t="s">
        <v>28</v>
      </c>
      <c r="M2" s="524"/>
      <c r="N2" s="524"/>
    </row>
    <row r="3" spans="1:14" s="274" customFormat="1" ht="35.25" thickBot="1">
      <c r="A3" s="167"/>
      <c r="B3" s="168" t="s">
        <v>711</v>
      </c>
      <c r="C3" s="168"/>
      <c r="D3" s="168"/>
      <c r="E3" s="168"/>
      <c r="F3" s="168"/>
      <c r="G3" s="168"/>
      <c r="H3" s="168"/>
      <c r="I3" s="168"/>
      <c r="J3" s="168"/>
      <c r="K3" s="168"/>
      <c r="L3" s="24"/>
      <c r="M3" s="273"/>
      <c r="N3" s="273"/>
    </row>
    <row r="4" spans="1:14" s="275" customFormat="1" ht="27" customHeight="1">
      <c r="A4" s="167"/>
      <c r="B4" s="333" t="s">
        <v>29</v>
      </c>
      <c r="C4" s="333"/>
      <c r="D4" s="169"/>
      <c r="E4" s="169"/>
      <c r="F4" s="333"/>
      <c r="G4" s="169"/>
      <c r="H4" s="169"/>
      <c r="I4" s="169"/>
      <c r="J4" s="169"/>
      <c r="K4" s="169"/>
      <c r="L4" s="169"/>
    </row>
    <row r="5" spans="1:14" s="274" customFormat="1" ht="22.7" customHeight="1">
      <c r="A5" s="417" t="s">
        <v>286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</row>
    <row r="6" spans="1:14" s="274" customFormat="1" ht="22.7" customHeight="1">
      <c r="A6" s="417" t="s">
        <v>527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</row>
    <row r="7" spans="1:14" s="275" customFormat="1">
      <c r="A7" s="167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</row>
    <row r="8" spans="1:14" s="170" customFormat="1">
      <c r="A8" s="167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</row>
    <row r="9" spans="1:14" s="170" customFormat="1">
      <c r="A9" s="167"/>
      <c r="B9" s="1011"/>
      <c r="C9" s="1011"/>
      <c r="D9" s="391"/>
      <c r="E9" s="169"/>
      <c r="F9" s="169"/>
      <c r="G9" s="391"/>
      <c r="H9" s="391"/>
      <c r="I9" s="391"/>
      <c r="J9" s="391"/>
      <c r="K9" s="391"/>
      <c r="L9" s="391" t="s">
        <v>304</v>
      </c>
    </row>
    <row r="10" spans="1:14" s="170" customFormat="1">
      <c r="A10" s="167"/>
      <c r="B10" s="169"/>
      <c r="C10" s="169"/>
      <c r="D10" s="391"/>
      <c r="E10" s="169"/>
      <c r="F10" s="169"/>
      <c r="G10" s="391"/>
      <c r="H10" s="391"/>
      <c r="I10" s="391"/>
      <c r="J10" s="391"/>
      <c r="K10" s="391"/>
      <c r="L10" s="391"/>
    </row>
    <row r="11" spans="1:14" s="140" customFormat="1" ht="132" customHeight="1">
      <c r="A11" s="171" t="s">
        <v>84</v>
      </c>
      <c r="B11" s="233" t="s">
        <v>309</v>
      </c>
      <c r="C11" s="233" t="s">
        <v>305</v>
      </c>
      <c r="D11" s="233" t="s">
        <v>307</v>
      </c>
      <c r="E11" s="233" t="s">
        <v>308</v>
      </c>
      <c r="F11" s="233" t="s">
        <v>327</v>
      </c>
      <c r="G11" s="233" t="s">
        <v>330</v>
      </c>
      <c r="H11" s="233" t="s">
        <v>331</v>
      </c>
      <c r="I11" s="233" t="s">
        <v>332</v>
      </c>
      <c r="J11" s="233" t="s">
        <v>333</v>
      </c>
      <c r="K11" s="233" t="s">
        <v>334</v>
      </c>
      <c r="L11" s="233" t="s">
        <v>380</v>
      </c>
    </row>
    <row r="12" spans="1:14" s="503" customFormat="1" ht="13.5">
      <c r="A12" s="174">
        <v>1</v>
      </c>
      <c r="B12" s="110">
        <v>2</v>
      </c>
      <c r="C12" s="110">
        <v>3</v>
      </c>
      <c r="D12" s="110">
        <v>4</v>
      </c>
      <c r="E12" s="110">
        <v>5</v>
      </c>
      <c r="F12" s="110">
        <v>6</v>
      </c>
      <c r="G12" s="110">
        <v>7</v>
      </c>
      <c r="H12" s="110">
        <v>7.1</v>
      </c>
      <c r="I12" s="110">
        <v>7.2</v>
      </c>
      <c r="J12" s="110">
        <v>7.3</v>
      </c>
      <c r="K12" s="110">
        <v>7.4</v>
      </c>
      <c r="L12" s="110">
        <v>8</v>
      </c>
    </row>
    <row r="13" spans="1:14" s="140" customFormat="1" ht="32.25" customHeight="1">
      <c r="A13" s="440"/>
      <c r="B13" s="441" t="s">
        <v>325</v>
      </c>
      <c r="C13" s="441"/>
      <c r="D13" s="441" t="s">
        <v>1</v>
      </c>
      <c r="E13" s="441">
        <f>SUM(E14:E17)</f>
        <v>0</v>
      </c>
      <c r="F13" s="441"/>
      <c r="G13" s="441"/>
      <c r="H13" s="441"/>
      <c r="I13" s="441"/>
      <c r="J13" s="441"/>
      <c r="K13" s="441"/>
      <c r="L13" s="441"/>
    </row>
    <row r="14" spans="1:14">
      <c r="A14" s="172">
        <v>1</v>
      </c>
      <c r="B14" s="173"/>
      <c r="C14" s="173"/>
      <c r="D14" s="172" t="s">
        <v>1</v>
      </c>
      <c r="E14" s="173"/>
      <c r="F14" s="172"/>
      <c r="G14" s="172">
        <f>SUM(H14:K14)</f>
        <v>0</v>
      </c>
      <c r="H14" s="172"/>
      <c r="I14" s="172"/>
      <c r="J14" s="172"/>
      <c r="K14" s="172"/>
      <c r="L14" s="172"/>
    </row>
    <row r="15" spans="1:14">
      <c r="A15" s="172">
        <v>2</v>
      </c>
      <c r="B15" s="173"/>
      <c r="C15" s="173"/>
      <c r="D15" s="172" t="s">
        <v>1</v>
      </c>
      <c r="E15" s="173"/>
      <c r="F15" s="172"/>
      <c r="G15" s="172">
        <f t="shared" ref="G15:G22" si="0">SUM(H15:K15)</f>
        <v>0</v>
      </c>
      <c r="H15" s="172"/>
      <c r="I15" s="172"/>
      <c r="J15" s="172"/>
      <c r="K15" s="172"/>
      <c r="L15" s="172"/>
    </row>
    <row r="16" spans="1:14">
      <c r="A16" s="172">
        <v>3</v>
      </c>
      <c r="B16" s="173"/>
      <c r="C16" s="173"/>
      <c r="D16" s="172" t="s">
        <v>1</v>
      </c>
      <c r="E16" s="173"/>
      <c r="F16" s="172"/>
      <c r="G16" s="172">
        <f t="shared" si="0"/>
        <v>0</v>
      </c>
      <c r="H16" s="172"/>
      <c r="I16" s="172"/>
      <c r="J16" s="172"/>
      <c r="K16" s="172"/>
      <c r="L16" s="172"/>
    </row>
    <row r="17" spans="1:12">
      <c r="A17" s="172" t="s">
        <v>266</v>
      </c>
      <c r="B17" s="173"/>
      <c r="C17" s="173"/>
      <c r="D17" s="172" t="s">
        <v>1</v>
      </c>
      <c r="E17" s="173"/>
      <c r="F17" s="172"/>
      <c r="G17" s="172">
        <f t="shared" si="0"/>
        <v>0</v>
      </c>
      <c r="H17" s="172"/>
      <c r="I17" s="172"/>
      <c r="J17" s="172"/>
      <c r="K17" s="172"/>
      <c r="L17" s="172"/>
    </row>
    <row r="18" spans="1:12" s="140" customFormat="1" ht="32.25" customHeight="1">
      <c r="A18" s="440"/>
      <c r="B18" s="441" t="s">
        <v>326</v>
      </c>
      <c r="C18" s="441"/>
      <c r="D18" s="441" t="s">
        <v>1</v>
      </c>
      <c r="E18" s="441">
        <f>SUM(E19:E22)</f>
        <v>3125.3999999999996</v>
      </c>
      <c r="F18" s="441"/>
      <c r="G18" s="441"/>
      <c r="H18" s="441"/>
      <c r="I18" s="441"/>
      <c r="J18" s="441"/>
      <c r="K18" s="441"/>
      <c r="L18" s="441"/>
    </row>
    <row r="19" spans="1:12" ht="42" customHeight="1">
      <c r="A19" s="172">
        <v>1</v>
      </c>
      <c r="B19" s="831" t="s">
        <v>711</v>
      </c>
      <c r="C19" s="173" t="s">
        <v>735</v>
      </c>
      <c r="D19" s="172" t="s">
        <v>1</v>
      </c>
      <c r="E19" s="173">
        <v>3007.7</v>
      </c>
      <c r="F19" s="172" t="s">
        <v>737</v>
      </c>
      <c r="G19" s="172">
        <f t="shared" si="0"/>
        <v>13922.7</v>
      </c>
      <c r="H19" s="172">
        <v>6933.1</v>
      </c>
      <c r="I19" s="172"/>
      <c r="J19" s="172">
        <v>5489.6</v>
      </c>
      <c r="K19" s="172">
        <v>1500</v>
      </c>
      <c r="L19" s="172"/>
    </row>
    <row r="20" spans="1:12">
      <c r="A20" s="172">
        <v>2</v>
      </c>
      <c r="B20" s="173" t="s">
        <v>734</v>
      </c>
      <c r="C20" s="173" t="s">
        <v>739</v>
      </c>
      <c r="D20" s="172" t="s">
        <v>1</v>
      </c>
      <c r="E20" s="173"/>
      <c r="F20" s="172"/>
      <c r="G20" s="172">
        <f t="shared" si="0"/>
        <v>0</v>
      </c>
      <c r="H20" s="172"/>
      <c r="I20" s="172"/>
      <c r="J20" s="172"/>
      <c r="K20" s="172"/>
      <c r="L20" s="172"/>
    </row>
    <row r="21" spans="1:12">
      <c r="A21" s="172">
        <v>3</v>
      </c>
      <c r="B21" s="173" t="s">
        <v>734</v>
      </c>
      <c r="C21" s="173" t="s">
        <v>736</v>
      </c>
      <c r="D21" s="172" t="s">
        <v>1</v>
      </c>
      <c r="E21" s="173">
        <v>117.7</v>
      </c>
      <c r="F21" s="172" t="s">
        <v>738</v>
      </c>
      <c r="G21" s="172">
        <f t="shared" si="0"/>
        <v>0</v>
      </c>
      <c r="H21" s="172"/>
      <c r="I21" s="172"/>
      <c r="J21" s="172"/>
      <c r="K21" s="172"/>
      <c r="L21" s="172"/>
    </row>
    <row r="22" spans="1:12">
      <c r="A22" s="172" t="s">
        <v>266</v>
      </c>
      <c r="B22" s="173"/>
      <c r="C22" s="173"/>
      <c r="D22" s="172" t="s">
        <v>1</v>
      </c>
      <c r="E22" s="173"/>
      <c r="F22" s="172"/>
      <c r="G22" s="172">
        <f t="shared" si="0"/>
        <v>0</v>
      </c>
      <c r="H22" s="172"/>
      <c r="I22" s="172"/>
      <c r="J22" s="172"/>
      <c r="K22" s="172"/>
      <c r="L22" s="172"/>
    </row>
    <row r="23" spans="1:12" s="140" customFormat="1" ht="32.25" customHeight="1">
      <c r="A23" s="440"/>
      <c r="B23" s="441" t="s">
        <v>324</v>
      </c>
      <c r="C23" s="441"/>
      <c r="D23" s="441"/>
      <c r="E23" s="441">
        <f>SUM(E24:E27)</f>
        <v>0</v>
      </c>
      <c r="F23" s="441"/>
      <c r="G23" s="441"/>
      <c r="H23" s="441"/>
      <c r="I23" s="441"/>
      <c r="J23" s="441"/>
      <c r="K23" s="441"/>
      <c r="L23" s="441"/>
    </row>
    <row r="24" spans="1:12">
      <c r="A24" s="172">
        <v>1</v>
      </c>
      <c r="B24" s="173"/>
      <c r="C24" s="173"/>
      <c r="D24" s="172"/>
      <c r="E24" s="173"/>
      <c r="F24" s="172"/>
      <c r="G24" s="172">
        <f>SUM(H24:K24)</f>
        <v>0</v>
      </c>
      <c r="H24" s="172"/>
      <c r="I24" s="172"/>
      <c r="J24" s="172"/>
      <c r="K24" s="172"/>
      <c r="L24" s="172"/>
    </row>
    <row r="25" spans="1:12">
      <c r="A25" s="172">
        <v>2</v>
      </c>
      <c r="B25" s="173"/>
      <c r="C25" s="173"/>
      <c r="D25" s="172"/>
      <c r="E25" s="173"/>
      <c r="F25" s="172"/>
      <c r="G25" s="172">
        <f>SUM(H25:K25)</f>
        <v>0</v>
      </c>
      <c r="H25" s="172"/>
      <c r="I25" s="172"/>
      <c r="J25" s="172"/>
      <c r="K25" s="172"/>
      <c r="L25" s="172"/>
    </row>
    <row r="26" spans="1:12">
      <c r="A26" s="172">
        <v>3</v>
      </c>
      <c r="B26" s="173"/>
      <c r="C26" s="173"/>
      <c r="D26" s="172"/>
      <c r="E26" s="173"/>
      <c r="F26" s="172"/>
      <c r="G26" s="172">
        <f>SUM(H26:K26)</f>
        <v>0</v>
      </c>
      <c r="H26" s="172"/>
      <c r="I26" s="172"/>
      <c r="J26" s="172"/>
      <c r="K26" s="172"/>
      <c r="L26" s="172"/>
    </row>
    <row r="27" spans="1:12">
      <c r="A27" s="172" t="s">
        <v>266</v>
      </c>
      <c r="B27" s="173"/>
      <c r="C27" s="173"/>
      <c r="D27" s="172"/>
      <c r="E27" s="173"/>
      <c r="F27" s="172"/>
      <c r="G27" s="172">
        <f>SUM(H27:K27)</f>
        <v>0</v>
      </c>
      <c r="H27" s="172"/>
      <c r="I27" s="172"/>
      <c r="J27" s="172"/>
      <c r="K27" s="172"/>
      <c r="L27" s="172"/>
    </row>
    <row r="28" spans="1:12" s="140" customFormat="1" ht="32.25" customHeight="1">
      <c r="A28" s="440"/>
      <c r="B28" s="442" t="s">
        <v>306</v>
      </c>
      <c r="C28" s="441"/>
      <c r="D28" s="443">
        <f>SUM(D24:D27)</f>
        <v>0</v>
      </c>
      <c r="E28" s="441"/>
      <c r="F28" s="441"/>
      <c r="G28" s="441"/>
      <c r="H28" s="441"/>
      <c r="I28" s="441"/>
      <c r="J28" s="441"/>
      <c r="K28" s="441"/>
      <c r="L28" s="441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zoomScaleNormal="100" workbookViewId="0">
      <selection activeCell="C23" sqref="C23"/>
    </sheetView>
  </sheetViews>
  <sheetFormatPr defaultRowHeight="17.25"/>
  <cols>
    <col min="1" max="1" width="6.28515625" style="165" customWidth="1"/>
    <col min="2" max="2" width="39.28515625" style="166" customWidth="1"/>
    <col min="3" max="3" width="60.85546875" style="166" customWidth="1"/>
    <col min="4" max="4" width="24.28515625" style="166" customWidth="1"/>
    <col min="5" max="16384" width="9.140625" style="166"/>
  </cols>
  <sheetData>
    <row r="1" spans="1:4" s="274" customFormat="1">
      <c r="A1" s="167"/>
      <c r="B1" s="1011"/>
      <c r="C1" s="1011"/>
      <c r="D1" s="672" t="s">
        <v>165</v>
      </c>
    </row>
    <row r="2" spans="1:4" s="274" customFormat="1" ht="17.25" customHeight="1">
      <c r="A2" s="167"/>
      <c r="D2" s="578" t="s">
        <v>28</v>
      </c>
    </row>
    <row r="3" spans="1:4" s="274" customFormat="1" ht="18" thickBot="1">
      <c r="A3" s="167"/>
      <c r="B3" s="168" t="s">
        <v>711</v>
      </c>
      <c r="C3" s="168"/>
    </row>
    <row r="4" spans="1:4" s="275" customFormat="1" ht="27" customHeight="1">
      <c r="A4" s="167"/>
      <c r="B4" s="333" t="s">
        <v>29</v>
      </c>
      <c r="C4" s="333"/>
    </row>
    <row r="5" spans="1:4" s="274" customFormat="1" ht="22.7" customHeight="1">
      <c r="A5" s="417" t="s">
        <v>286</v>
      </c>
      <c r="B5" s="417"/>
      <c r="C5" s="417"/>
    </row>
    <row r="6" spans="1:4" s="274" customFormat="1" ht="34.5">
      <c r="A6" s="417" t="s">
        <v>528</v>
      </c>
      <c r="B6" s="417"/>
      <c r="C6" s="417"/>
    </row>
    <row r="7" spans="1:4" s="275" customFormat="1">
      <c r="A7" s="167"/>
      <c r="B7" s="169"/>
      <c r="C7" s="169"/>
    </row>
    <row r="8" spans="1:4" s="275" customFormat="1" ht="69">
      <c r="A8" s="167"/>
      <c r="B8" s="674" t="s">
        <v>540</v>
      </c>
      <c r="C8" s="675" t="s">
        <v>541</v>
      </c>
    </row>
    <row r="9" spans="1:4" s="275" customFormat="1" ht="24.75" customHeight="1">
      <c r="A9" s="167"/>
      <c r="B9" s="675">
        <f>+'14տարածքներ'!E13+'14տարածքներ'!E18</f>
        <v>3125.3999999999996</v>
      </c>
      <c r="C9" s="173">
        <f>+B9*0.8</f>
        <v>2500.3199999999997</v>
      </c>
    </row>
    <row r="10" spans="1:4" s="275" customFormat="1">
      <c r="A10" s="167"/>
      <c r="B10" s="169"/>
      <c r="C10" s="169"/>
    </row>
    <row r="11" spans="1:4" s="275" customFormat="1">
      <c r="A11" s="167"/>
      <c r="B11" s="169"/>
      <c r="C11" s="169"/>
    </row>
    <row r="12" spans="1:4" ht="54.75" customHeight="1">
      <c r="A12" s="309">
        <v>1</v>
      </c>
      <c r="B12" s="233" t="s">
        <v>438</v>
      </c>
      <c r="C12" s="542" t="s">
        <v>711</v>
      </c>
    </row>
    <row r="13" spans="1:4" ht="38.25" customHeight="1">
      <c r="A13" s="309">
        <v>2</v>
      </c>
      <c r="B13" s="233" t="s">
        <v>439</v>
      </c>
      <c r="C13" s="542" t="s">
        <v>768</v>
      </c>
    </row>
    <row r="14" spans="1:4" ht="51.75" customHeight="1">
      <c r="A14" s="309">
        <v>3</v>
      </c>
      <c r="B14" s="233" t="s">
        <v>440</v>
      </c>
      <c r="C14" s="542" t="s">
        <v>735</v>
      </c>
    </row>
    <row r="15" spans="1:4" ht="38.25" customHeight="1">
      <c r="A15" s="309">
        <v>4</v>
      </c>
      <c r="B15" s="233" t="s">
        <v>434</v>
      </c>
      <c r="C15" s="542" t="s">
        <v>767</v>
      </c>
    </row>
    <row r="16" spans="1:4" ht="47.25" customHeight="1">
      <c r="A16" s="309">
        <v>5</v>
      </c>
      <c r="B16" s="233" t="s">
        <v>441</v>
      </c>
      <c r="C16" s="542"/>
    </row>
    <row r="17" spans="1:3" ht="67.5" customHeight="1">
      <c r="A17" s="165" t="s">
        <v>7</v>
      </c>
      <c r="B17" s="543" t="s">
        <v>442</v>
      </c>
      <c r="C17" s="544"/>
    </row>
    <row r="18" spans="1:3" ht="34.5" customHeight="1">
      <c r="A18" s="539" t="s">
        <v>436</v>
      </c>
      <c r="B18" s="540"/>
      <c r="C18" s="541"/>
    </row>
    <row r="19" spans="1:3" ht="41.25">
      <c r="A19" s="539"/>
      <c r="B19" s="26" t="s">
        <v>435</v>
      </c>
      <c r="C19" s="86" t="s">
        <v>437</v>
      </c>
    </row>
    <row r="20" spans="1:3">
      <c r="A20" s="172">
        <v>1</v>
      </c>
      <c r="B20" s="173" t="s">
        <v>769</v>
      </c>
      <c r="C20" s="173">
        <v>22309.5</v>
      </c>
    </row>
    <row r="21" spans="1:3">
      <c r="A21" s="172">
        <v>2</v>
      </c>
      <c r="B21" s="173"/>
      <c r="C21" s="173"/>
    </row>
    <row r="22" spans="1:3">
      <c r="A22" s="172">
        <v>3</v>
      </c>
      <c r="B22" s="173"/>
      <c r="C22" s="173"/>
    </row>
    <row r="23" spans="1:3">
      <c r="A23" s="172" t="s">
        <v>266</v>
      </c>
      <c r="B23" s="173"/>
      <c r="C23" s="173"/>
    </row>
    <row r="24" spans="1:3" s="140" customFormat="1" ht="32.25" customHeight="1">
      <c r="A24" s="440"/>
      <c r="B24" s="442" t="s">
        <v>306</v>
      </c>
      <c r="C24" s="441">
        <f>SUM(C20:C23)</f>
        <v>22309.5</v>
      </c>
    </row>
  </sheetData>
  <mergeCells count="1"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0" zoomScaleNormal="100" workbookViewId="0"/>
  </sheetViews>
  <sheetFormatPr defaultRowHeight="13.5"/>
  <cols>
    <col min="1" max="1" width="6.140625" style="5" customWidth="1"/>
    <col min="2" max="2" width="39.140625" style="5" customWidth="1"/>
    <col min="3" max="3" width="16.5703125" style="5" customWidth="1"/>
    <col min="4" max="4" width="18.42578125" style="5" customWidth="1"/>
    <col min="5" max="5" width="19.7109375" style="5" customWidth="1"/>
    <col min="6" max="6" width="23.5703125" style="5" customWidth="1"/>
    <col min="7" max="7" width="12.42578125" style="5" customWidth="1"/>
    <col min="8" max="8" width="26.7109375" style="5" customWidth="1"/>
    <col min="9" max="9" width="11.28515625" style="5" customWidth="1"/>
    <col min="10" max="10" width="14" style="5" customWidth="1"/>
    <col min="11" max="11" width="10.7109375" style="5" customWidth="1"/>
    <col min="12" max="12" width="10.28515625" style="5" customWidth="1"/>
    <col min="13" max="16384" width="9.140625" style="5"/>
  </cols>
  <sheetData>
    <row r="1" spans="1:6" ht="16.5" customHeight="1">
      <c r="F1" s="104" t="s">
        <v>302</v>
      </c>
    </row>
    <row r="2" spans="1:6" ht="18.75" customHeight="1">
      <c r="F2" s="524" t="s">
        <v>28</v>
      </c>
    </row>
    <row r="6" spans="1:6" ht="30.75" customHeight="1">
      <c r="A6" s="1012" t="s">
        <v>424</v>
      </c>
      <c r="B6" s="1012"/>
      <c r="C6" s="1012"/>
      <c r="D6" s="1012"/>
      <c r="E6" s="1012"/>
      <c r="F6" s="1012"/>
    </row>
    <row r="7" spans="1:6" ht="38.25" customHeight="1">
      <c r="A7" s="1012" t="s">
        <v>529</v>
      </c>
      <c r="B7" s="1012"/>
      <c r="C7" s="1012"/>
      <c r="D7" s="1012"/>
      <c r="E7" s="1012"/>
      <c r="F7" s="1012"/>
    </row>
    <row r="8" spans="1:6" ht="21" customHeight="1">
      <c r="A8" s="526"/>
      <c r="B8" s="526"/>
      <c r="C8" s="526"/>
      <c r="D8" s="526"/>
      <c r="E8" s="526"/>
      <c r="F8" s="526"/>
    </row>
    <row r="9" spans="1:6" ht="23.25" customHeight="1">
      <c r="A9" s="526"/>
      <c r="B9" s="526"/>
      <c r="C9" s="526"/>
      <c r="D9" s="526"/>
      <c r="E9" s="526"/>
      <c r="F9" s="526"/>
    </row>
    <row r="10" spans="1:6" ht="19.5" customHeight="1">
      <c r="A10" s="940" t="s">
        <v>6</v>
      </c>
      <c r="B10" s="940" t="s">
        <v>431</v>
      </c>
      <c r="C10" s="959" t="s">
        <v>411</v>
      </c>
      <c r="D10" s="960"/>
      <c r="E10" s="960"/>
      <c r="F10" s="961"/>
    </row>
    <row r="11" spans="1:6" ht="61.5" customHeight="1">
      <c r="A11" s="941"/>
      <c r="B11" s="941"/>
      <c r="C11" s="525" t="s">
        <v>425</v>
      </c>
      <c r="D11" s="525" t="s">
        <v>430</v>
      </c>
      <c r="E11" s="525" t="s">
        <v>695</v>
      </c>
      <c r="F11" s="530" t="s">
        <v>696</v>
      </c>
    </row>
    <row r="12" spans="1:6" ht="18" customHeight="1">
      <c r="A12" s="529" t="s">
        <v>427</v>
      </c>
      <c r="B12" s="529">
        <v>1</v>
      </c>
      <c r="C12" s="529">
        <v>2</v>
      </c>
      <c r="D12" s="529">
        <v>3</v>
      </c>
      <c r="E12" s="529">
        <v>4</v>
      </c>
      <c r="F12" s="529">
        <v>5</v>
      </c>
    </row>
    <row r="13" spans="1:6" ht="50.25" customHeight="1">
      <c r="A13" s="531">
        <v>1</v>
      </c>
      <c r="B13" s="538" t="s">
        <v>432</v>
      </c>
      <c r="C13" s="534"/>
      <c r="D13" s="534"/>
      <c r="E13" s="534"/>
      <c r="F13" s="535">
        <f>C13*D13*E13/1000</f>
        <v>0</v>
      </c>
    </row>
    <row r="14" spans="1:6" ht="45" customHeight="1">
      <c r="A14" s="531">
        <v>2</v>
      </c>
      <c r="B14" s="538" t="s">
        <v>433</v>
      </c>
      <c r="C14" s="534"/>
      <c r="D14" s="534"/>
      <c r="E14" s="534"/>
      <c r="F14" s="535">
        <f>C14*D14*E14/1000</f>
        <v>0</v>
      </c>
    </row>
    <row r="15" spans="1:6" ht="36.75" customHeight="1">
      <c r="A15" s="527"/>
      <c r="B15" s="528" t="s">
        <v>83</v>
      </c>
      <c r="C15" s="532">
        <f>SUM(C13:C14)</f>
        <v>0</v>
      </c>
      <c r="D15" s="532" t="s">
        <v>1</v>
      </c>
      <c r="E15" s="532" t="s">
        <v>1</v>
      </c>
      <c r="F15" s="532">
        <f>SUM(F13:F14)</f>
        <v>0</v>
      </c>
    </row>
    <row r="18" ht="31.5" customHeight="1"/>
  </sheetData>
  <mergeCells count="5">
    <mergeCell ref="A6:F6"/>
    <mergeCell ref="A7:F7"/>
    <mergeCell ref="A10:A11"/>
    <mergeCell ref="B10:B11"/>
    <mergeCell ref="C10:F10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4" workbookViewId="0">
      <selection activeCell="B11" sqref="B11"/>
    </sheetView>
  </sheetViews>
  <sheetFormatPr defaultRowHeight="13.5"/>
  <cols>
    <col min="1" max="1" width="6.28515625" style="4" customWidth="1"/>
    <col min="2" max="2" width="70.85546875" style="5" customWidth="1"/>
    <col min="3" max="3" width="18" style="5" customWidth="1"/>
    <col min="4" max="16384" width="9.140625" style="5"/>
  </cols>
  <sheetData>
    <row r="1" spans="1:8" s="33" customFormat="1" ht="14.25">
      <c r="A1" s="32"/>
      <c r="C1" s="40" t="s">
        <v>180</v>
      </c>
    </row>
    <row r="2" spans="1:8" s="33" customFormat="1" ht="14.25">
      <c r="A2" s="32"/>
      <c r="C2" s="515" t="s">
        <v>28</v>
      </c>
    </row>
    <row r="3" spans="1:8" s="33" customFormat="1" ht="14.25" thickBot="1">
      <c r="A3" s="32"/>
      <c r="B3" s="24" t="s">
        <v>711</v>
      </c>
      <c r="C3" s="24"/>
    </row>
    <row r="4" spans="1:8" s="331" customFormat="1" ht="17.25" customHeight="1">
      <c r="A4" s="273"/>
      <c r="B4" s="1016" t="s">
        <v>29</v>
      </c>
      <c r="C4" s="1016"/>
      <c r="D4" s="280"/>
      <c r="E4" s="280"/>
      <c r="F4" s="280"/>
      <c r="G4" s="280"/>
      <c r="H4" s="280"/>
    </row>
    <row r="5" spans="1:8" s="33" customFormat="1" ht="24" customHeight="1">
      <c r="A5" s="1014" t="s">
        <v>144</v>
      </c>
      <c r="B5" s="1014"/>
      <c r="C5" s="1014"/>
    </row>
    <row r="6" spans="1:8" s="33" customFormat="1">
      <c r="A6" s="1015" t="s">
        <v>530</v>
      </c>
      <c r="B6" s="1015"/>
      <c r="C6" s="1015"/>
    </row>
    <row r="7" spans="1:8" s="139" customFormat="1">
      <c r="A7" s="32"/>
      <c r="B7" s="137"/>
      <c r="C7" s="137"/>
    </row>
    <row r="8" spans="1:8" s="140" customFormat="1">
      <c r="A8" s="32"/>
      <c r="B8" s="516"/>
      <c r="C8" s="516"/>
    </row>
    <row r="9" spans="1:8" s="140" customFormat="1" ht="45.75" customHeight="1">
      <c r="A9" s="32"/>
      <c r="B9" s="1013" t="s">
        <v>1285</v>
      </c>
      <c r="C9" s="1013"/>
    </row>
    <row r="10" spans="1:8" s="140" customFormat="1">
      <c r="A10" s="32"/>
      <c r="B10" s="137"/>
      <c r="C10" s="137"/>
    </row>
    <row r="11" spans="1:8" s="140" customFormat="1" ht="35.25" customHeight="1">
      <c r="A11" s="171" t="s">
        <v>84</v>
      </c>
      <c r="B11" s="31" t="s">
        <v>176</v>
      </c>
      <c r="C11" s="31" t="s">
        <v>177</v>
      </c>
    </row>
    <row r="12" spans="1:8" s="140" customFormat="1">
      <c r="A12" s="171">
        <v>1</v>
      </c>
      <c r="B12" s="31">
        <v>2</v>
      </c>
      <c r="C12" s="31">
        <v>3</v>
      </c>
    </row>
    <row r="13" spans="1:8" ht="14.25">
      <c r="A13" s="171" t="s">
        <v>2</v>
      </c>
      <c r="B13" s="214" t="s">
        <v>350</v>
      </c>
      <c r="C13" s="171">
        <f>+C14+C15</f>
        <v>9</v>
      </c>
    </row>
    <row r="14" spans="1:8">
      <c r="A14" s="171"/>
      <c r="B14" s="517" t="s">
        <v>742</v>
      </c>
      <c r="C14" s="171">
        <v>1</v>
      </c>
    </row>
    <row r="15" spans="1:8">
      <c r="A15" s="171"/>
      <c r="B15" s="517" t="s">
        <v>743</v>
      </c>
      <c r="C15" s="171">
        <v>8</v>
      </c>
    </row>
    <row r="16" spans="1:8" ht="14.25">
      <c r="A16" s="171" t="s">
        <v>3</v>
      </c>
      <c r="B16" s="214" t="s">
        <v>744</v>
      </c>
      <c r="C16" s="171">
        <f>+C17</f>
        <v>1</v>
      </c>
    </row>
    <row r="17" spans="1:3">
      <c r="A17" s="171"/>
      <c r="B17" s="517" t="s">
        <v>745</v>
      </c>
      <c r="C17" s="171">
        <v>1</v>
      </c>
    </row>
    <row r="18" spans="1:3" ht="14.25">
      <c r="A18" s="171" t="s">
        <v>4</v>
      </c>
      <c r="B18" s="214" t="s">
        <v>287</v>
      </c>
      <c r="C18" s="171">
        <f>+C19+C20+C21+C22</f>
        <v>15</v>
      </c>
    </row>
    <row r="19" spans="1:3">
      <c r="A19" s="171"/>
      <c r="B19" s="517" t="s">
        <v>746</v>
      </c>
      <c r="C19" s="171">
        <v>3</v>
      </c>
    </row>
    <row r="20" spans="1:3">
      <c r="A20" s="171"/>
      <c r="B20" s="517" t="s">
        <v>747</v>
      </c>
      <c r="C20" s="171">
        <v>3</v>
      </c>
    </row>
    <row r="21" spans="1:3">
      <c r="A21" s="171"/>
      <c r="B21" s="517" t="s">
        <v>748</v>
      </c>
      <c r="C21" s="171">
        <v>1</v>
      </c>
    </row>
    <row r="22" spans="1:3">
      <c r="A22" s="171"/>
      <c r="B22" s="517" t="s">
        <v>749</v>
      </c>
      <c r="C22" s="171">
        <v>8</v>
      </c>
    </row>
    <row r="23" spans="1:3" ht="14.25">
      <c r="A23" s="171" t="s">
        <v>4</v>
      </c>
      <c r="B23" s="214" t="s">
        <v>750</v>
      </c>
      <c r="C23" s="171">
        <f>+C24+C25+C26+C27+C28+C29+C30+C31</f>
        <v>8</v>
      </c>
    </row>
    <row r="24" spans="1:3">
      <c r="A24" s="171"/>
      <c r="B24" s="517" t="s">
        <v>751</v>
      </c>
      <c r="C24" s="171">
        <v>1</v>
      </c>
    </row>
    <row r="25" spans="1:3">
      <c r="A25" s="171"/>
      <c r="B25" s="517" t="s">
        <v>752</v>
      </c>
      <c r="C25" s="171">
        <v>1</v>
      </c>
    </row>
    <row r="26" spans="1:3">
      <c r="A26" s="171"/>
      <c r="B26" s="832" t="s">
        <v>753</v>
      </c>
      <c r="C26" s="171">
        <v>1</v>
      </c>
    </row>
    <row r="27" spans="1:3">
      <c r="A27" s="171"/>
      <c r="B27" s="517" t="s">
        <v>754</v>
      </c>
      <c r="C27" s="171">
        <v>1</v>
      </c>
    </row>
    <row r="28" spans="1:3">
      <c r="A28" s="171"/>
      <c r="B28" s="517" t="s">
        <v>755</v>
      </c>
      <c r="C28" s="171">
        <v>1</v>
      </c>
    </row>
    <row r="29" spans="1:3">
      <c r="A29" s="171"/>
      <c r="B29" s="517" t="s">
        <v>756</v>
      </c>
      <c r="C29" s="171">
        <v>1</v>
      </c>
    </row>
    <row r="30" spans="1:3">
      <c r="A30" s="171"/>
      <c r="B30" s="517" t="s">
        <v>757</v>
      </c>
      <c r="C30" s="171">
        <v>1</v>
      </c>
    </row>
    <row r="31" spans="1:3">
      <c r="A31" s="171"/>
      <c r="B31" s="517" t="s">
        <v>758</v>
      </c>
      <c r="C31" s="171">
        <v>1</v>
      </c>
    </row>
    <row r="32" spans="1:3" ht="35.25" customHeight="1">
      <c r="A32" s="171" t="s">
        <v>4</v>
      </c>
      <c r="B32" s="214" t="s">
        <v>346</v>
      </c>
      <c r="C32" s="872">
        <f>+C35+C38</f>
        <v>48</v>
      </c>
    </row>
    <row r="33" spans="1:8" ht="14.25">
      <c r="A33" s="171"/>
      <c r="B33" s="214" t="s">
        <v>347</v>
      </c>
      <c r="C33" s="171"/>
    </row>
    <row r="34" spans="1:8" ht="14.25">
      <c r="A34" s="183" t="s">
        <v>349</v>
      </c>
      <c r="B34" s="30" t="s">
        <v>348</v>
      </c>
      <c r="C34" s="872">
        <f>+C35+C38</f>
        <v>48</v>
      </c>
    </row>
    <row r="35" spans="1:8" ht="14.25">
      <c r="A35" s="171"/>
      <c r="B35" s="214" t="s">
        <v>178</v>
      </c>
      <c r="C35" s="171">
        <f>SUM(C37:C37)</f>
        <v>18</v>
      </c>
    </row>
    <row r="36" spans="1:8" ht="15">
      <c r="A36" s="171"/>
      <c r="B36" s="71" t="s">
        <v>159</v>
      </c>
      <c r="C36" s="171"/>
      <c r="F36" s="519"/>
      <c r="H36" s="520"/>
    </row>
    <row r="37" spans="1:8">
      <c r="A37" s="171">
        <v>1</v>
      </c>
      <c r="B37" s="71" t="s">
        <v>759</v>
      </c>
      <c r="C37" s="171">
        <v>18</v>
      </c>
    </row>
    <row r="38" spans="1:8" ht="14.25">
      <c r="A38" s="171"/>
      <c r="B38" s="214" t="s">
        <v>179</v>
      </c>
      <c r="C38" s="872">
        <f>SUM(C40:C45)</f>
        <v>30</v>
      </c>
    </row>
    <row r="39" spans="1:8">
      <c r="A39" s="171"/>
      <c r="B39" s="71" t="s">
        <v>159</v>
      </c>
      <c r="C39" s="171"/>
    </row>
    <row r="40" spans="1:8">
      <c r="A40" s="171">
        <v>1</v>
      </c>
      <c r="B40" s="71" t="s">
        <v>760</v>
      </c>
      <c r="C40" s="171">
        <v>10</v>
      </c>
    </row>
    <row r="41" spans="1:8">
      <c r="A41" s="171">
        <v>2</v>
      </c>
      <c r="B41" s="71" t="s">
        <v>761</v>
      </c>
      <c r="C41" s="171">
        <v>4</v>
      </c>
    </row>
    <row r="42" spans="1:8">
      <c r="A42" s="171">
        <v>3</v>
      </c>
      <c r="B42" s="71" t="s">
        <v>762</v>
      </c>
      <c r="C42" s="171">
        <v>6</v>
      </c>
    </row>
    <row r="43" spans="1:8">
      <c r="A43" s="171">
        <v>4</v>
      </c>
      <c r="B43" s="71" t="s">
        <v>763</v>
      </c>
      <c r="C43" s="171">
        <v>3</v>
      </c>
    </row>
    <row r="44" spans="1:8">
      <c r="A44" s="171">
        <v>5</v>
      </c>
      <c r="B44" s="71" t="s">
        <v>1284</v>
      </c>
      <c r="C44" s="171">
        <v>3</v>
      </c>
    </row>
    <row r="45" spans="1:8">
      <c r="A45" s="171">
        <v>6</v>
      </c>
      <c r="B45" s="71" t="s">
        <v>764</v>
      </c>
      <c r="C45" s="171">
        <v>4</v>
      </c>
    </row>
    <row r="46" spans="1:8" ht="28.5">
      <c r="A46" s="171" t="s">
        <v>25</v>
      </c>
      <c r="B46" s="30" t="s">
        <v>288</v>
      </c>
      <c r="C46" s="171">
        <v>33</v>
      </c>
    </row>
    <row r="47" spans="1:8">
      <c r="A47" s="171"/>
      <c r="B47" s="71"/>
      <c r="C47" s="171"/>
    </row>
    <row r="48" spans="1:8" s="188" customFormat="1" ht="30.75" customHeight="1">
      <c r="A48" s="183"/>
      <c r="B48" s="521" t="s">
        <v>290</v>
      </c>
      <c r="C48" s="183">
        <f>C13+C16+C18+C23+C32+C46</f>
        <v>114</v>
      </c>
    </row>
  </sheetData>
  <mergeCells count="4">
    <mergeCell ref="B9:C9"/>
    <mergeCell ref="A5:C5"/>
    <mergeCell ref="A6:C6"/>
    <mergeCell ref="B4:C4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opLeftCell="A4" zoomScaleNormal="100" workbookViewId="0">
      <selection activeCell="B2" sqref="B2"/>
    </sheetView>
  </sheetViews>
  <sheetFormatPr defaultRowHeight="13.5"/>
  <cols>
    <col min="1" max="1" width="3.5703125" style="4" customWidth="1"/>
    <col min="2" max="2" width="29.42578125" style="21" customWidth="1"/>
    <col min="3" max="3" width="10.7109375" style="21" customWidth="1"/>
    <col min="4" max="4" width="9.5703125" style="5" customWidth="1"/>
    <col min="5" max="5" width="12.5703125" style="5" customWidth="1"/>
    <col min="6" max="6" width="9.5703125" style="5" customWidth="1"/>
    <col min="7" max="7" width="11.140625" style="5" customWidth="1"/>
    <col min="8" max="8" width="15" style="5" customWidth="1"/>
    <col min="9" max="9" width="11" style="5" customWidth="1"/>
    <col min="10" max="10" width="15" style="5" customWidth="1"/>
    <col min="11" max="11" width="13.85546875" style="5" customWidth="1"/>
    <col min="12" max="12" width="10.85546875" style="5" customWidth="1"/>
    <col min="13" max="13" width="14.7109375" style="5" customWidth="1"/>
    <col min="14" max="14" width="11.7109375" style="5" customWidth="1"/>
    <col min="15" max="15" width="15" style="5" customWidth="1"/>
    <col min="16" max="16" width="9.42578125" style="5" customWidth="1"/>
    <col min="17" max="17" width="11.85546875" style="5" customWidth="1"/>
    <col min="18" max="18" width="10.5703125" style="5" customWidth="1"/>
    <col min="19" max="19" width="9" style="5" customWidth="1"/>
    <col min="20" max="20" width="12.5703125" style="5" customWidth="1"/>
    <col min="21" max="21" width="11.5703125" style="5" customWidth="1"/>
    <col min="22" max="22" width="11.42578125" style="5" customWidth="1"/>
    <col min="23" max="23" width="10.5703125" style="5" customWidth="1"/>
    <col min="24" max="24" width="9.28515625" style="5" customWidth="1"/>
    <col min="25" max="25" width="10.5703125" style="5" customWidth="1"/>
    <col min="26" max="26" width="11.140625" style="5" customWidth="1"/>
    <col min="27" max="27" width="15" style="5" customWidth="1"/>
    <col min="28" max="28" width="11" style="5" customWidth="1"/>
    <col min="29" max="29" width="15" style="5" customWidth="1"/>
    <col min="30" max="30" width="13.85546875" style="5" customWidth="1"/>
    <col min="31" max="31" width="10.85546875" style="5" customWidth="1"/>
    <col min="32" max="32" width="14.7109375" style="5" customWidth="1"/>
    <col min="33" max="33" width="11.140625" style="5" customWidth="1"/>
    <col min="34" max="34" width="15" style="5" customWidth="1"/>
    <col min="35" max="35" width="11" style="5" customWidth="1"/>
    <col min="36" max="36" width="15" style="5" customWidth="1"/>
    <col min="37" max="37" width="13.85546875" style="5" customWidth="1"/>
    <col min="38" max="38" width="10.85546875" style="5" customWidth="1"/>
    <col min="39" max="39" width="14.7109375" style="5" customWidth="1"/>
    <col min="40" max="16384" width="9.140625" style="5"/>
  </cols>
  <sheetData>
    <row r="1" spans="1:40" ht="16.5">
      <c r="A1" s="32"/>
      <c r="B1" s="486" t="s">
        <v>183</v>
      </c>
      <c r="C1" s="486"/>
      <c r="D1" s="33"/>
      <c r="E1" s="33"/>
      <c r="F1" s="33"/>
      <c r="G1" s="33"/>
      <c r="H1" s="33"/>
      <c r="I1" s="33"/>
      <c r="J1" s="33"/>
      <c r="K1" s="105"/>
      <c r="L1" s="33"/>
      <c r="M1" s="104" t="s">
        <v>196</v>
      </c>
      <c r="N1" s="105"/>
      <c r="O1" s="33"/>
      <c r="P1" s="33"/>
      <c r="Q1" s="33"/>
      <c r="R1" s="33"/>
      <c r="S1" s="105"/>
      <c r="T1" s="105"/>
      <c r="U1" s="105"/>
      <c r="V1" s="33"/>
      <c r="W1" s="104"/>
      <c r="X1" s="105"/>
      <c r="Y1" s="33"/>
      <c r="Z1" s="139"/>
      <c r="AA1" s="139"/>
      <c r="AB1" s="139"/>
      <c r="AC1" s="139"/>
      <c r="AD1" s="23"/>
      <c r="AE1" s="139"/>
      <c r="AF1" s="104"/>
      <c r="AG1" s="139"/>
      <c r="AH1" s="139"/>
      <c r="AI1" s="139"/>
      <c r="AJ1" s="139"/>
      <c r="AK1" s="23"/>
      <c r="AL1" s="139"/>
      <c r="AM1" s="104"/>
      <c r="AN1" s="140"/>
    </row>
    <row r="2" spans="1:40" ht="24" customHeight="1" thickBot="1">
      <c r="A2" s="32"/>
      <c r="B2" s="487" t="s">
        <v>711</v>
      </c>
      <c r="C2" s="487"/>
      <c r="D2" s="136"/>
      <c r="E2" s="136"/>
      <c r="F2" s="136"/>
      <c r="G2" s="24"/>
      <c r="H2" s="136"/>
      <c r="I2" s="136"/>
      <c r="J2" s="136"/>
      <c r="L2" s="119"/>
      <c r="M2" s="332" t="s">
        <v>28</v>
      </c>
      <c r="N2" s="119"/>
      <c r="O2" s="9"/>
      <c r="P2" s="9"/>
      <c r="Q2" s="119"/>
      <c r="R2" s="119"/>
      <c r="S2" s="9"/>
      <c r="T2" s="137"/>
      <c r="U2" s="931"/>
      <c r="V2" s="931"/>
      <c r="W2" s="931"/>
      <c r="X2" s="931"/>
      <c r="Y2" s="931"/>
      <c r="Z2" s="6"/>
      <c r="AA2" s="9"/>
      <c r="AB2" s="9"/>
      <c r="AC2" s="9"/>
      <c r="AD2" s="140"/>
      <c r="AE2" s="119"/>
      <c r="AF2" s="332"/>
      <c r="AG2" s="6"/>
      <c r="AH2" s="9"/>
      <c r="AI2" s="9"/>
      <c r="AJ2" s="9"/>
      <c r="AK2" s="140"/>
      <c r="AL2" s="119"/>
      <c r="AM2" s="332"/>
      <c r="AN2" s="140"/>
    </row>
    <row r="3" spans="1:40" s="140" customFormat="1" ht="25.5" customHeight="1">
      <c r="A3" s="32"/>
      <c r="B3" s="488" t="s">
        <v>29</v>
      </c>
      <c r="C3" s="488"/>
      <c r="D3" s="105"/>
      <c r="E3" s="105"/>
      <c r="F3" s="105"/>
      <c r="G3" s="138"/>
      <c r="H3" s="105"/>
      <c r="I3" s="33"/>
      <c r="J3" s="33"/>
      <c r="K3" s="33"/>
      <c r="L3" s="33"/>
      <c r="M3" s="42" t="s">
        <v>181</v>
      </c>
      <c r="N3" s="36"/>
      <c r="O3" s="105"/>
      <c r="P3" s="33"/>
      <c r="Q3" s="33"/>
      <c r="R3" s="33"/>
      <c r="S3" s="33"/>
      <c r="T3" s="139"/>
      <c r="U3" s="33"/>
      <c r="V3" s="33"/>
      <c r="W3" s="33"/>
      <c r="X3" s="33"/>
      <c r="Y3" s="42"/>
      <c r="Z3" s="138"/>
      <c r="AA3" s="105"/>
      <c r="AB3" s="33"/>
      <c r="AC3" s="33"/>
      <c r="AD3" s="33"/>
      <c r="AE3" s="33"/>
      <c r="AF3" s="42"/>
      <c r="AG3" s="138"/>
      <c r="AH3" s="105"/>
      <c r="AI3" s="33"/>
      <c r="AJ3" s="33"/>
      <c r="AK3" s="33"/>
      <c r="AL3" s="33"/>
      <c r="AM3" s="42"/>
    </row>
    <row r="4" spans="1:40" s="288" customFormat="1" ht="14.25" customHeight="1">
      <c r="A4" s="219"/>
      <c r="B4" s="489"/>
      <c r="C4" s="1029" t="s">
        <v>548</v>
      </c>
      <c r="D4" s="1029" t="s">
        <v>481</v>
      </c>
      <c r="E4" s="286"/>
      <c r="F4" s="287"/>
      <c r="G4" s="289"/>
      <c r="H4" s="287"/>
      <c r="I4" s="287"/>
      <c r="J4" s="289" t="s">
        <v>414</v>
      </c>
      <c r="K4" s="287"/>
      <c r="L4" s="287"/>
      <c r="M4" s="376"/>
      <c r="N4" s="374"/>
      <c r="O4" s="287"/>
      <c r="P4" s="374"/>
      <c r="Q4" s="374" t="s">
        <v>385</v>
      </c>
      <c r="R4" s="374"/>
      <c r="S4" s="374"/>
      <c r="T4" s="375"/>
      <c r="U4" s="1019" t="s">
        <v>182</v>
      </c>
      <c r="V4" s="1020"/>
      <c r="W4" s="1020"/>
      <c r="X4" s="1020"/>
      <c r="Y4" s="1021"/>
      <c r="Z4" s="1025" t="s">
        <v>478</v>
      </c>
      <c r="AA4" s="1026"/>
      <c r="AB4" s="1026"/>
      <c r="AC4" s="1026"/>
      <c r="AD4" s="1026"/>
      <c r="AE4" s="1026"/>
      <c r="AF4" s="1027"/>
      <c r="AG4" s="1022" t="s">
        <v>570</v>
      </c>
      <c r="AH4" s="1023"/>
      <c r="AI4" s="1023"/>
      <c r="AJ4" s="1023"/>
      <c r="AK4" s="1023"/>
      <c r="AL4" s="1023"/>
      <c r="AM4" s="1024"/>
    </row>
    <row r="5" spans="1:40" s="140" customFormat="1" ht="76.5">
      <c r="A5" s="182" t="s">
        <v>84</v>
      </c>
      <c r="B5" s="282" t="s">
        <v>184</v>
      </c>
      <c r="C5" s="1030"/>
      <c r="D5" s="1030"/>
      <c r="E5" s="52" t="s">
        <v>185</v>
      </c>
      <c r="F5" s="52" t="s">
        <v>186</v>
      </c>
      <c r="G5" s="52" t="s">
        <v>177</v>
      </c>
      <c r="H5" s="462" t="s">
        <v>415</v>
      </c>
      <c r="I5" s="463" t="s">
        <v>416</v>
      </c>
      <c r="J5" s="255" t="s">
        <v>253</v>
      </c>
      <c r="K5" s="52" t="s">
        <v>188</v>
      </c>
      <c r="L5" s="52" t="s">
        <v>484</v>
      </c>
      <c r="M5" s="52" t="s">
        <v>496</v>
      </c>
      <c r="N5" s="52" t="s">
        <v>177</v>
      </c>
      <c r="O5" s="462" t="s">
        <v>386</v>
      </c>
      <c r="P5" s="463" t="s">
        <v>387</v>
      </c>
      <c r="Q5" s="52" t="s">
        <v>205</v>
      </c>
      <c r="R5" s="52" t="s">
        <v>188</v>
      </c>
      <c r="S5" s="52" t="s">
        <v>484</v>
      </c>
      <c r="T5" s="52" t="s">
        <v>495</v>
      </c>
      <c r="U5" s="52" t="s">
        <v>177</v>
      </c>
      <c r="V5" s="52" t="s">
        <v>205</v>
      </c>
      <c r="W5" s="52" t="s">
        <v>188</v>
      </c>
      <c r="X5" s="52" t="s">
        <v>484</v>
      </c>
      <c r="Y5" s="52" t="s">
        <v>500</v>
      </c>
      <c r="Z5" s="52" t="s">
        <v>177</v>
      </c>
      <c r="AA5" s="462" t="s">
        <v>482</v>
      </c>
      <c r="AB5" s="463" t="s">
        <v>483</v>
      </c>
      <c r="AC5" s="52" t="s">
        <v>205</v>
      </c>
      <c r="AD5" s="52" t="s">
        <v>188</v>
      </c>
      <c r="AE5" s="52" t="s">
        <v>484</v>
      </c>
      <c r="AF5" s="52" t="s">
        <v>497</v>
      </c>
      <c r="AG5" s="52" t="s">
        <v>177</v>
      </c>
      <c r="AH5" s="462" t="s">
        <v>571</v>
      </c>
      <c r="AI5" s="463" t="s">
        <v>572</v>
      </c>
      <c r="AJ5" s="52" t="s">
        <v>205</v>
      </c>
      <c r="AK5" s="52" t="s">
        <v>188</v>
      </c>
      <c r="AL5" s="52" t="s">
        <v>484</v>
      </c>
      <c r="AM5" s="52" t="s">
        <v>498</v>
      </c>
    </row>
    <row r="6" spans="1:40" s="37" customFormat="1" ht="12.75">
      <c r="A6" s="94">
        <v>1</v>
      </c>
      <c r="B6" s="94">
        <v>2</v>
      </c>
      <c r="C6" s="94">
        <v>3</v>
      </c>
      <c r="D6" s="94">
        <v>4</v>
      </c>
      <c r="E6" s="94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  <c r="P6" s="94">
        <v>16</v>
      </c>
      <c r="Q6" s="94">
        <v>17</v>
      </c>
      <c r="R6" s="94">
        <v>18</v>
      </c>
      <c r="S6" s="94">
        <v>19</v>
      </c>
      <c r="T6" s="94">
        <v>20</v>
      </c>
      <c r="U6" s="94">
        <v>21</v>
      </c>
      <c r="V6" s="94">
        <v>22</v>
      </c>
      <c r="W6" s="94">
        <v>23</v>
      </c>
      <c r="X6" s="94">
        <v>24</v>
      </c>
      <c r="Y6" s="94">
        <v>25</v>
      </c>
      <c r="Z6" s="94">
        <v>26</v>
      </c>
      <c r="AA6" s="94">
        <v>27</v>
      </c>
      <c r="AB6" s="94">
        <v>28</v>
      </c>
      <c r="AC6" s="94">
        <v>29</v>
      </c>
      <c r="AD6" s="94">
        <v>30</v>
      </c>
      <c r="AE6" s="94">
        <v>31</v>
      </c>
      <c r="AF6" s="94">
        <v>32</v>
      </c>
      <c r="AG6" s="94">
        <v>33</v>
      </c>
      <c r="AH6" s="94">
        <v>34</v>
      </c>
      <c r="AI6" s="94">
        <v>35</v>
      </c>
      <c r="AJ6" s="94">
        <v>36</v>
      </c>
      <c r="AK6" s="94">
        <v>37</v>
      </c>
      <c r="AL6" s="94">
        <v>38</v>
      </c>
      <c r="AM6" s="94">
        <v>39</v>
      </c>
    </row>
    <row r="7" spans="1:40" ht="18.75" customHeight="1">
      <c r="A7" s="183" t="s">
        <v>2</v>
      </c>
      <c r="B7" s="490" t="s">
        <v>350</v>
      </c>
      <c r="C7" s="185"/>
      <c r="D7" s="185"/>
      <c r="E7" s="185"/>
      <c r="F7" s="185"/>
      <c r="G7" s="184"/>
      <c r="H7" s="185"/>
      <c r="I7" s="185"/>
      <c r="J7" s="185"/>
      <c r="K7" s="185"/>
      <c r="L7" s="185"/>
      <c r="M7" s="185"/>
      <c r="N7" s="184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4"/>
      <c r="AA7" s="185"/>
      <c r="AB7" s="185"/>
      <c r="AC7" s="185"/>
      <c r="AD7" s="185"/>
      <c r="AE7" s="185"/>
      <c r="AF7" s="185"/>
      <c r="AG7" s="184"/>
      <c r="AH7" s="185"/>
      <c r="AI7" s="185"/>
      <c r="AJ7" s="185"/>
      <c r="AK7" s="185"/>
      <c r="AL7" s="185"/>
      <c r="AM7" s="185"/>
    </row>
    <row r="8" spans="1:40">
      <c r="A8" s="171"/>
      <c r="B8" s="265" t="s">
        <v>159</v>
      </c>
      <c r="C8" s="185"/>
      <c r="D8" s="185"/>
      <c r="E8" s="185"/>
      <c r="F8" s="185"/>
      <c r="G8" s="151"/>
      <c r="H8" s="185"/>
      <c r="I8" s="185"/>
      <c r="J8" s="185"/>
      <c r="K8" s="185"/>
      <c r="L8" s="185"/>
      <c r="M8" s="185"/>
      <c r="N8" s="151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51"/>
      <c r="AA8" s="185"/>
      <c r="AB8" s="185"/>
      <c r="AC8" s="185"/>
      <c r="AD8" s="185"/>
      <c r="AE8" s="185"/>
      <c r="AF8" s="185"/>
      <c r="AG8" s="151"/>
      <c r="AH8" s="185"/>
      <c r="AI8" s="185"/>
      <c r="AJ8" s="185"/>
      <c r="AK8" s="185"/>
      <c r="AL8" s="185"/>
      <c r="AM8" s="185"/>
    </row>
    <row r="9" spans="1:40">
      <c r="A9" s="171"/>
      <c r="B9" s="265"/>
      <c r="C9" s="185"/>
      <c r="D9" s="185"/>
      <c r="E9" s="185"/>
      <c r="F9" s="185"/>
      <c r="G9" s="151"/>
      <c r="H9" s="185"/>
      <c r="I9" s="185"/>
      <c r="J9" s="151"/>
      <c r="K9" s="151"/>
      <c r="L9" s="151"/>
      <c r="M9" s="151"/>
      <c r="N9" s="151"/>
      <c r="O9" s="185"/>
      <c r="P9" s="185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85"/>
      <c r="AB9" s="185"/>
      <c r="AC9" s="151"/>
      <c r="AD9" s="151"/>
      <c r="AE9" s="151"/>
      <c r="AF9" s="151"/>
      <c r="AG9" s="151"/>
      <c r="AH9" s="185"/>
      <c r="AI9" s="185"/>
      <c r="AJ9" s="151"/>
      <c r="AK9" s="151"/>
      <c r="AL9" s="151"/>
      <c r="AM9" s="151"/>
    </row>
    <row r="10" spans="1:40">
      <c r="A10" s="171">
        <v>1</v>
      </c>
      <c r="B10" s="227"/>
      <c r="C10" s="185"/>
      <c r="D10" s="185"/>
      <c r="E10" s="171"/>
      <c r="F10" s="185" t="s">
        <v>1</v>
      </c>
      <c r="G10" s="71"/>
      <c r="H10" s="185" t="s">
        <v>1</v>
      </c>
      <c r="I10" s="185"/>
      <c r="J10" s="171"/>
      <c r="K10" s="171"/>
      <c r="L10" s="171"/>
      <c r="M10" s="185">
        <f>J10+K10+L10</f>
        <v>0</v>
      </c>
      <c r="N10" s="71"/>
      <c r="O10" s="185" t="s">
        <v>1</v>
      </c>
      <c r="P10" s="185"/>
      <c r="Q10" s="171"/>
      <c r="R10" s="171"/>
      <c r="S10" s="171"/>
      <c r="T10" s="185">
        <f>Q10+R10+S10</f>
        <v>0</v>
      </c>
      <c r="U10" s="185">
        <f>+G10-N10</f>
        <v>0</v>
      </c>
      <c r="V10" s="185">
        <f t="shared" ref="V10:X12" si="0">J10-Q10</f>
        <v>0</v>
      </c>
      <c r="W10" s="185">
        <f t="shared" si="0"/>
        <v>0</v>
      </c>
      <c r="X10" s="185">
        <f t="shared" si="0"/>
        <v>0</v>
      </c>
      <c r="Y10" s="185">
        <f>V10+W10+X10</f>
        <v>0</v>
      </c>
      <c r="Z10" s="71"/>
      <c r="AA10" s="185" t="s">
        <v>1</v>
      </c>
      <c r="AB10" s="185"/>
      <c r="AC10" s="171"/>
      <c r="AD10" s="171"/>
      <c r="AE10" s="171"/>
      <c r="AF10" s="185">
        <f>AC10+AD10+AE10</f>
        <v>0</v>
      </c>
      <c r="AG10" s="71"/>
      <c r="AH10" s="185" t="s">
        <v>1</v>
      </c>
      <c r="AI10" s="185"/>
      <c r="AJ10" s="171"/>
      <c r="AK10" s="171"/>
      <c r="AL10" s="171"/>
      <c r="AM10" s="185">
        <f>AJ10+AK10+AL10</f>
        <v>0</v>
      </c>
    </row>
    <row r="11" spans="1:40">
      <c r="A11" s="171">
        <v>2</v>
      </c>
      <c r="B11" s="227"/>
      <c r="C11" s="185"/>
      <c r="D11" s="185"/>
      <c r="E11" s="171"/>
      <c r="F11" s="185" t="s">
        <v>1</v>
      </c>
      <c r="G11" s="71"/>
      <c r="H11" s="185" t="s">
        <v>1</v>
      </c>
      <c r="I11" s="185"/>
      <c r="J11" s="171"/>
      <c r="K11" s="171"/>
      <c r="L11" s="171"/>
      <c r="M11" s="185">
        <f>J11+K11+L11</f>
        <v>0</v>
      </c>
      <c r="N11" s="71"/>
      <c r="O11" s="185" t="s">
        <v>1</v>
      </c>
      <c r="P11" s="185"/>
      <c r="Q11" s="171"/>
      <c r="R11" s="171"/>
      <c r="S11" s="171"/>
      <c r="T11" s="185">
        <f>Q11+R11+S11</f>
        <v>0</v>
      </c>
      <c r="U11" s="185">
        <f>+G11-N11</f>
        <v>0</v>
      </c>
      <c r="V11" s="185">
        <f t="shared" si="0"/>
        <v>0</v>
      </c>
      <c r="W11" s="185">
        <f t="shared" si="0"/>
        <v>0</v>
      </c>
      <c r="X11" s="185">
        <f t="shared" si="0"/>
        <v>0</v>
      </c>
      <c r="Y11" s="185">
        <f>V11+W11+X11</f>
        <v>0</v>
      </c>
      <c r="Z11" s="71"/>
      <c r="AA11" s="185" t="s">
        <v>1</v>
      </c>
      <c r="AB11" s="185"/>
      <c r="AC11" s="171"/>
      <c r="AD11" s="171"/>
      <c r="AE11" s="171"/>
      <c r="AF11" s="185">
        <f>AC11+AD11+AE11</f>
        <v>0</v>
      </c>
      <c r="AG11" s="71"/>
      <c r="AH11" s="185" t="s">
        <v>1</v>
      </c>
      <c r="AI11" s="185"/>
      <c r="AJ11" s="171"/>
      <c r="AK11" s="171"/>
      <c r="AL11" s="171"/>
      <c r="AM11" s="185">
        <f>AJ11+AK11+AL11</f>
        <v>0</v>
      </c>
    </row>
    <row r="12" spans="1:40">
      <c r="A12" s="171">
        <v>3</v>
      </c>
      <c r="B12" s="227"/>
      <c r="C12" s="185"/>
      <c r="D12" s="185"/>
      <c r="E12" s="171"/>
      <c r="F12" s="185" t="s">
        <v>1</v>
      </c>
      <c r="G12" s="71"/>
      <c r="H12" s="185" t="s">
        <v>1</v>
      </c>
      <c r="I12" s="185"/>
      <c r="J12" s="171"/>
      <c r="K12" s="171"/>
      <c r="L12" s="171"/>
      <c r="M12" s="185">
        <f>J12+K12+L12</f>
        <v>0</v>
      </c>
      <c r="N12" s="71"/>
      <c r="O12" s="185" t="s">
        <v>1</v>
      </c>
      <c r="P12" s="185"/>
      <c r="Q12" s="171"/>
      <c r="R12" s="171"/>
      <c r="S12" s="171"/>
      <c r="T12" s="185">
        <f>Q12+R12+S12</f>
        <v>0</v>
      </c>
      <c r="U12" s="185">
        <f>+G12-N12</f>
        <v>0</v>
      </c>
      <c r="V12" s="185">
        <f t="shared" si="0"/>
        <v>0</v>
      </c>
      <c r="W12" s="185">
        <f t="shared" si="0"/>
        <v>0</v>
      </c>
      <c r="X12" s="185">
        <f t="shared" si="0"/>
        <v>0</v>
      </c>
      <c r="Y12" s="185">
        <f>V12+W12+X12</f>
        <v>0</v>
      </c>
      <c r="Z12" s="71"/>
      <c r="AA12" s="185" t="s">
        <v>1</v>
      </c>
      <c r="AB12" s="185"/>
      <c r="AC12" s="171"/>
      <c r="AD12" s="171"/>
      <c r="AE12" s="171"/>
      <c r="AF12" s="185">
        <f>AC12+AD12+AE12</f>
        <v>0</v>
      </c>
      <c r="AG12" s="71"/>
      <c r="AH12" s="185" t="s">
        <v>1</v>
      </c>
      <c r="AI12" s="185"/>
      <c r="AJ12" s="171"/>
      <c r="AK12" s="171"/>
      <c r="AL12" s="171"/>
      <c r="AM12" s="185">
        <f>AJ12+AK12+AL12</f>
        <v>0</v>
      </c>
    </row>
    <row r="13" spans="1:40">
      <c r="A13" s="171"/>
      <c r="B13" s="227"/>
      <c r="C13" s="227"/>
      <c r="D13" s="185"/>
      <c r="E13" s="171"/>
      <c r="F13" s="185"/>
      <c r="G13" s="71"/>
      <c r="H13" s="185"/>
      <c r="I13" s="185"/>
      <c r="J13" s="171"/>
      <c r="K13" s="171"/>
      <c r="L13" s="171"/>
      <c r="M13" s="185"/>
      <c r="N13" s="71"/>
      <c r="O13" s="185"/>
      <c r="P13" s="185"/>
      <c r="Q13" s="171"/>
      <c r="R13" s="171"/>
      <c r="S13" s="171"/>
      <c r="T13" s="185"/>
      <c r="U13" s="185"/>
      <c r="V13" s="171"/>
      <c r="W13" s="171"/>
      <c r="X13" s="171"/>
      <c r="Y13" s="185"/>
      <c r="Z13" s="71"/>
      <c r="AA13" s="185"/>
      <c r="AB13" s="185"/>
      <c r="AC13" s="171"/>
      <c r="AD13" s="171"/>
      <c r="AE13" s="171"/>
      <c r="AF13" s="185"/>
      <c r="AG13" s="71"/>
      <c r="AH13" s="185"/>
      <c r="AI13" s="185"/>
      <c r="AJ13" s="171"/>
      <c r="AK13" s="171"/>
      <c r="AL13" s="171"/>
      <c r="AM13" s="185"/>
    </row>
    <row r="14" spans="1:40" s="188" customFormat="1" ht="14.25">
      <c r="A14" s="183"/>
      <c r="B14" s="491" t="s">
        <v>83</v>
      </c>
      <c r="C14" s="491"/>
      <c r="D14" s="187" t="s">
        <v>1</v>
      </c>
      <c r="E14" s="187" t="s">
        <v>1</v>
      </c>
      <c r="F14" s="187" t="s">
        <v>1</v>
      </c>
      <c r="G14" s="187">
        <f>SUM(G10:G12)</f>
        <v>0</v>
      </c>
      <c r="H14" s="187" t="s">
        <v>1</v>
      </c>
      <c r="I14" s="187" t="s">
        <v>1</v>
      </c>
      <c r="J14" s="187">
        <f t="shared" ref="J14:Y14" si="1">SUM(J10:J12)</f>
        <v>0</v>
      </c>
      <c r="K14" s="187">
        <f t="shared" si="1"/>
        <v>0</v>
      </c>
      <c r="L14" s="187">
        <f t="shared" si="1"/>
        <v>0</v>
      </c>
      <c r="M14" s="187">
        <f t="shared" si="1"/>
        <v>0</v>
      </c>
      <c r="N14" s="187">
        <f>SUM(N10:N12)</f>
        <v>0</v>
      </c>
      <c r="O14" s="187" t="s">
        <v>1</v>
      </c>
      <c r="P14" s="187" t="s">
        <v>1</v>
      </c>
      <c r="Q14" s="187">
        <f>SUM(Q10:Q12)</f>
        <v>0</v>
      </c>
      <c r="R14" s="187">
        <f>SUM(R10:R12)</f>
        <v>0</v>
      </c>
      <c r="S14" s="187">
        <f>SUM(S10:S12)</f>
        <v>0</v>
      </c>
      <c r="T14" s="187">
        <f>SUM(T10:T12)</f>
        <v>0</v>
      </c>
      <c r="U14" s="187">
        <f t="shared" si="1"/>
        <v>0</v>
      </c>
      <c r="V14" s="187">
        <f t="shared" si="1"/>
        <v>0</v>
      </c>
      <c r="W14" s="187">
        <f t="shared" si="1"/>
        <v>0</v>
      </c>
      <c r="X14" s="187">
        <f t="shared" si="1"/>
        <v>0</v>
      </c>
      <c r="Y14" s="187">
        <f t="shared" si="1"/>
        <v>0</v>
      </c>
      <c r="Z14" s="187">
        <f>SUM(Z10:Z12)</f>
        <v>0</v>
      </c>
      <c r="AA14" s="187" t="s">
        <v>1</v>
      </c>
      <c r="AB14" s="187" t="s">
        <v>1</v>
      </c>
      <c r="AC14" s="187">
        <f>SUM(AC10:AC12)</f>
        <v>0</v>
      </c>
      <c r="AD14" s="187">
        <f>SUM(AD10:AD12)</f>
        <v>0</v>
      </c>
      <c r="AE14" s="187">
        <f>SUM(AE10:AE12)</f>
        <v>0</v>
      </c>
      <c r="AF14" s="187">
        <f>SUM(AF10:AF12)</f>
        <v>0</v>
      </c>
      <c r="AG14" s="187">
        <f>SUM(AG10:AG12)</f>
        <v>0</v>
      </c>
      <c r="AH14" s="187" t="s">
        <v>1</v>
      </c>
      <c r="AI14" s="187" t="s">
        <v>1</v>
      </c>
      <c r="AJ14" s="187">
        <f>SUM(AJ10:AJ12)</f>
        <v>0</v>
      </c>
      <c r="AK14" s="187">
        <f>SUM(AK10:AK12)</f>
        <v>0</v>
      </c>
      <c r="AL14" s="187">
        <f>SUM(AL10:AL12)</f>
        <v>0</v>
      </c>
      <c r="AM14" s="187">
        <f>SUM(AM10:AM12)</f>
        <v>0</v>
      </c>
    </row>
    <row r="15" spans="1:40">
      <c r="A15" s="171"/>
      <c r="B15" s="491"/>
      <c r="C15" s="491"/>
      <c r="D15" s="185"/>
      <c r="E15" s="185"/>
      <c r="F15" s="185"/>
      <c r="G15" s="186"/>
      <c r="H15" s="185"/>
      <c r="I15" s="185"/>
      <c r="J15" s="186"/>
      <c r="K15" s="186"/>
      <c r="L15" s="186"/>
      <c r="M15" s="186"/>
      <c r="N15" s="186"/>
      <c r="O15" s="185"/>
      <c r="P15" s="185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5"/>
      <c r="AB15" s="185"/>
      <c r="AC15" s="186"/>
      <c r="AD15" s="186"/>
      <c r="AE15" s="186"/>
      <c r="AF15" s="186"/>
      <c r="AG15" s="186"/>
      <c r="AH15" s="185"/>
      <c r="AI15" s="185"/>
      <c r="AJ15" s="186"/>
      <c r="AK15" s="186"/>
      <c r="AL15" s="186"/>
      <c r="AM15" s="186"/>
    </row>
    <row r="16" spans="1:40">
      <c r="A16" s="171"/>
      <c r="B16" s="491"/>
      <c r="C16" s="491"/>
      <c r="D16" s="185"/>
      <c r="E16" s="185"/>
      <c r="F16" s="185"/>
      <c r="G16" s="186"/>
      <c r="H16" s="185"/>
      <c r="I16" s="185"/>
      <c r="J16" s="186"/>
      <c r="K16" s="186"/>
      <c r="L16" s="186"/>
      <c r="M16" s="186"/>
      <c r="N16" s="186"/>
      <c r="O16" s="185"/>
      <c r="P16" s="185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5"/>
      <c r="AB16" s="185"/>
      <c r="AC16" s="186"/>
      <c r="AD16" s="186"/>
      <c r="AE16" s="186"/>
      <c r="AF16" s="186"/>
      <c r="AG16" s="186"/>
      <c r="AH16" s="185"/>
      <c r="AI16" s="185"/>
      <c r="AJ16" s="186"/>
      <c r="AK16" s="186"/>
      <c r="AL16" s="186"/>
      <c r="AM16" s="186"/>
    </row>
    <row r="17" spans="1:39" ht="46.5" customHeight="1">
      <c r="A17" s="183" t="s">
        <v>3</v>
      </c>
      <c r="B17" s="490" t="s">
        <v>363</v>
      </c>
      <c r="C17" s="490"/>
      <c r="D17" s="185"/>
      <c r="E17" s="185"/>
      <c r="F17" s="185"/>
      <c r="G17" s="184"/>
      <c r="H17" s="185"/>
      <c r="I17" s="185"/>
      <c r="J17" s="184"/>
      <c r="K17" s="184"/>
      <c r="L17" s="184"/>
      <c r="M17" s="184"/>
      <c r="N17" s="184"/>
      <c r="O17" s="185"/>
      <c r="P17" s="185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5"/>
      <c r="AB17" s="185"/>
      <c r="AC17" s="184"/>
      <c r="AD17" s="184"/>
      <c r="AE17" s="184"/>
      <c r="AF17" s="184"/>
      <c r="AG17" s="184"/>
      <c r="AH17" s="185"/>
      <c r="AI17" s="185"/>
      <c r="AJ17" s="184"/>
      <c r="AK17" s="184"/>
      <c r="AL17" s="184"/>
      <c r="AM17" s="184"/>
    </row>
    <row r="18" spans="1:39">
      <c r="A18" s="171"/>
      <c r="B18" s="265" t="s">
        <v>159</v>
      </c>
      <c r="C18" s="265"/>
      <c r="D18" s="185"/>
      <c r="E18" s="185"/>
      <c r="F18" s="185"/>
      <c r="G18" s="151"/>
      <c r="H18" s="185"/>
      <c r="I18" s="185"/>
      <c r="J18" s="151"/>
      <c r="K18" s="151"/>
      <c r="L18" s="151"/>
      <c r="M18" s="151"/>
      <c r="N18" s="151"/>
      <c r="O18" s="185"/>
      <c r="P18" s="185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85"/>
      <c r="AB18" s="185"/>
      <c r="AC18" s="151"/>
      <c r="AD18" s="151"/>
      <c r="AE18" s="151"/>
      <c r="AF18" s="151"/>
      <c r="AG18" s="151"/>
      <c r="AH18" s="185"/>
      <c r="AI18" s="185"/>
      <c r="AJ18" s="151"/>
      <c r="AK18" s="151"/>
      <c r="AL18" s="151"/>
      <c r="AM18" s="151"/>
    </row>
    <row r="19" spans="1:39">
      <c r="A19" s="171">
        <v>1</v>
      </c>
      <c r="B19" s="492"/>
      <c r="C19" s="492"/>
      <c r="D19" s="185"/>
      <c r="E19" s="171"/>
      <c r="F19" s="185" t="s">
        <v>1</v>
      </c>
      <c r="G19" s="71"/>
      <c r="H19" s="185" t="s">
        <v>1</v>
      </c>
      <c r="I19" s="185"/>
      <c r="J19" s="71"/>
      <c r="K19" s="71"/>
      <c r="L19" s="71"/>
      <c r="M19" s="185">
        <f>J19+K19+L19</f>
        <v>0</v>
      </c>
      <c r="N19" s="71"/>
      <c r="O19" s="185" t="s">
        <v>1</v>
      </c>
      <c r="P19" s="185"/>
      <c r="Q19" s="71"/>
      <c r="R19" s="71"/>
      <c r="S19" s="71"/>
      <c r="T19" s="185">
        <f>Q19+R19+S19</f>
        <v>0</v>
      </c>
      <c r="U19" s="185">
        <f>+G19-N19</f>
        <v>0</v>
      </c>
      <c r="V19" s="185">
        <f t="shared" ref="V19:X21" si="2">J19-Q19</f>
        <v>0</v>
      </c>
      <c r="W19" s="185">
        <f t="shared" si="2"/>
        <v>0</v>
      </c>
      <c r="X19" s="185">
        <f t="shared" si="2"/>
        <v>0</v>
      </c>
      <c r="Y19" s="185">
        <f>V19+W19+X19</f>
        <v>0</v>
      </c>
      <c r="Z19" s="71"/>
      <c r="AA19" s="185" t="s">
        <v>1</v>
      </c>
      <c r="AB19" s="185"/>
      <c r="AC19" s="71"/>
      <c r="AD19" s="71"/>
      <c r="AE19" s="71"/>
      <c r="AF19" s="185">
        <f>AC19+AD19+AE19</f>
        <v>0</v>
      </c>
      <c r="AG19" s="71"/>
      <c r="AH19" s="185" t="s">
        <v>1</v>
      </c>
      <c r="AI19" s="185"/>
      <c r="AJ19" s="71"/>
      <c r="AK19" s="71"/>
      <c r="AL19" s="71"/>
      <c r="AM19" s="185">
        <f>AJ19+AK19+AL19</f>
        <v>0</v>
      </c>
    </row>
    <row r="20" spans="1:39">
      <c r="A20" s="171">
        <v>2</v>
      </c>
      <c r="B20" s="492"/>
      <c r="C20" s="492"/>
      <c r="D20" s="185"/>
      <c r="E20" s="171"/>
      <c r="F20" s="185" t="s">
        <v>1</v>
      </c>
      <c r="G20" s="71"/>
      <c r="H20" s="185" t="s">
        <v>1</v>
      </c>
      <c r="I20" s="185"/>
      <c r="J20" s="71"/>
      <c r="K20" s="71"/>
      <c r="L20" s="71"/>
      <c r="M20" s="185">
        <f>J20+K20+L20</f>
        <v>0</v>
      </c>
      <c r="N20" s="71"/>
      <c r="O20" s="185" t="s">
        <v>1</v>
      </c>
      <c r="P20" s="185"/>
      <c r="Q20" s="71"/>
      <c r="R20" s="71"/>
      <c r="S20" s="71"/>
      <c r="T20" s="185">
        <f>Q20+R20+S20</f>
        <v>0</v>
      </c>
      <c r="U20" s="185">
        <f>+G20-N20</f>
        <v>0</v>
      </c>
      <c r="V20" s="185">
        <f t="shared" si="2"/>
        <v>0</v>
      </c>
      <c r="W20" s="185">
        <f t="shared" si="2"/>
        <v>0</v>
      </c>
      <c r="X20" s="185">
        <f t="shared" si="2"/>
        <v>0</v>
      </c>
      <c r="Y20" s="185">
        <f>V20+W20+X20</f>
        <v>0</v>
      </c>
      <c r="Z20" s="71"/>
      <c r="AA20" s="185" t="s">
        <v>1</v>
      </c>
      <c r="AB20" s="185"/>
      <c r="AC20" s="71"/>
      <c r="AD20" s="71"/>
      <c r="AE20" s="71"/>
      <c r="AF20" s="185">
        <f>AC20+AD20+AE20</f>
        <v>0</v>
      </c>
      <c r="AG20" s="71"/>
      <c r="AH20" s="185" t="s">
        <v>1</v>
      </c>
      <c r="AI20" s="185"/>
      <c r="AJ20" s="71"/>
      <c r="AK20" s="71"/>
      <c r="AL20" s="71"/>
      <c r="AM20" s="185">
        <f>AJ20+AK20+AL20</f>
        <v>0</v>
      </c>
    </row>
    <row r="21" spans="1:39">
      <c r="A21" s="171">
        <v>3</v>
      </c>
      <c r="B21" s="492"/>
      <c r="C21" s="492"/>
      <c r="D21" s="185"/>
      <c r="E21" s="171"/>
      <c r="F21" s="185" t="s">
        <v>1</v>
      </c>
      <c r="G21" s="71"/>
      <c r="H21" s="185" t="s">
        <v>1</v>
      </c>
      <c r="I21" s="185"/>
      <c r="J21" s="71"/>
      <c r="K21" s="71"/>
      <c r="L21" s="71"/>
      <c r="M21" s="185">
        <f>J21+K21+L21</f>
        <v>0</v>
      </c>
      <c r="N21" s="71"/>
      <c r="O21" s="185" t="s">
        <v>1</v>
      </c>
      <c r="P21" s="185"/>
      <c r="Q21" s="71"/>
      <c r="R21" s="71"/>
      <c r="S21" s="71"/>
      <c r="T21" s="185">
        <f>Q21+R21+S21</f>
        <v>0</v>
      </c>
      <c r="U21" s="185">
        <f>+G21-N21</f>
        <v>0</v>
      </c>
      <c r="V21" s="185">
        <f t="shared" si="2"/>
        <v>0</v>
      </c>
      <c r="W21" s="185">
        <f t="shared" si="2"/>
        <v>0</v>
      </c>
      <c r="X21" s="185">
        <f t="shared" si="2"/>
        <v>0</v>
      </c>
      <c r="Y21" s="185">
        <f>V21+W21+X21</f>
        <v>0</v>
      </c>
      <c r="Z21" s="71"/>
      <c r="AA21" s="185" t="s">
        <v>1</v>
      </c>
      <c r="AB21" s="185"/>
      <c r="AC21" s="71"/>
      <c r="AD21" s="71"/>
      <c r="AE21" s="71"/>
      <c r="AF21" s="185">
        <f>AC21+AD21+AE21</f>
        <v>0</v>
      </c>
      <c r="AG21" s="71"/>
      <c r="AH21" s="185" t="s">
        <v>1</v>
      </c>
      <c r="AI21" s="185"/>
      <c r="AJ21" s="71"/>
      <c r="AK21" s="71"/>
      <c r="AL21" s="71"/>
      <c r="AM21" s="185">
        <f>AJ21+AK21+AL21</f>
        <v>0</v>
      </c>
    </row>
    <row r="22" spans="1:39">
      <c r="A22" s="171"/>
      <c r="B22" s="227"/>
      <c r="C22" s="227"/>
      <c r="D22" s="185"/>
      <c r="E22" s="171"/>
      <c r="F22" s="185"/>
      <c r="G22" s="71"/>
      <c r="H22" s="185"/>
      <c r="I22" s="185"/>
      <c r="J22" s="71"/>
      <c r="K22" s="71"/>
      <c r="L22" s="71"/>
      <c r="M22" s="71"/>
      <c r="N22" s="71"/>
      <c r="O22" s="185"/>
      <c r="P22" s="185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185"/>
      <c r="AB22" s="185"/>
      <c r="AC22" s="71"/>
      <c r="AD22" s="71"/>
      <c r="AE22" s="71"/>
      <c r="AF22" s="71"/>
      <c r="AG22" s="71"/>
      <c r="AH22" s="185"/>
      <c r="AI22" s="185"/>
      <c r="AJ22" s="71"/>
      <c r="AK22" s="71"/>
      <c r="AL22" s="71"/>
      <c r="AM22" s="71"/>
    </row>
    <row r="23" spans="1:39" s="188" customFormat="1" ht="14.25">
      <c r="A23" s="183"/>
      <c r="B23" s="491" t="s">
        <v>83</v>
      </c>
      <c r="C23" s="491"/>
      <c r="D23" s="187" t="s">
        <v>1</v>
      </c>
      <c r="E23" s="187" t="s">
        <v>1</v>
      </c>
      <c r="F23" s="187" t="s">
        <v>1</v>
      </c>
      <c r="G23" s="187">
        <f>SUM(G19:G21)</f>
        <v>0</v>
      </c>
      <c r="H23" s="187" t="s">
        <v>1</v>
      </c>
      <c r="I23" s="187" t="s">
        <v>1</v>
      </c>
      <c r="J23" s="187">
        <f>SUM(J19:J21)</f>
        <v>0</v>
      </c>
      <c r="K23" s="187">
        <f>SUM(K19:K21)</f>
        <v>0</v>
      </c>
      <c r="L23" s="187">
        <f>SUM(L19:L21)</f>
        <v>0</v>
      </c>
      <c r="M23" s="187">
        <f>SUM(M19:M21)</f>
        <v>0</v>
      </c>
      <c r="N23" s="187">
        <f>SUM(N19:N21)</f>
        <v>0</v>
      </c>
      <c r="O23" s="187" t="s">
        <v>1</v>
      </c>
      <c r="P23" s="187" t="s">
        <v>1</v>
      </c>
      <c r="Q23" s="187">
        <f t="shared" ref="Q23:Z23" si="3">SUM(Q19:Q21)</f>
        <v>0</v>
      </c>
      <c r="R23" s="187">
        <f t="shared" si="3"/>
        <v>0</v>
      </c>
      <c r="S23" s="187">
        <f t="shared" si="3"/>
        <v>0</v>
      </c>
      <c r="T23" s="187">
        <f t="shared" si="3"/>
        <v>0</v>
      </c>
      <c r="U23" s="187">
        <f t="shared" si="3"/>
        <v>0</v>
      </c>
      <c r="V23" s="187">
        <f t="shared" si="3"/>
        <v>0</v>
      </c>
      <c r="W23" s="187">
        <f t="shared" si="3"/>
        <v>0</v>
      </c>
      <c r="X23" s="187">
        <f t="shared" si="3"/>
        <v>0</v>
      </c>
      <c r="Y23" s="187">
        <f t="shared" si="3"/>
        <v>0</v>
      </c>
      <c r="Z23" s="187">
        <f t="shared" si="3"/>
        <v>0</v>
      </c>
      <c r="AA23" s="187" t="s">
        <v>1</v>
      </c>
      <c r="AB23" s="187" t="s">
        <v>1</v>
      </c>
      <c r="AC23" s="187">
        <f>SUM(AC19:AC21)</f>
        <v>0</v>
      </c>
      <c r="AD23" s="187">
        <f>SUM(AD19:AD21)</f>
        <v>0</v>
      </c>
      <c r="AE23" s="187">
        <f>SUM(AE19:AE21)</f>
        <v>0</v>
      </c>
      <c r="AF23" s="187">
        <f>SUM(AF19:AF21)</f>
        <v>0</v>
      </c>
      <c r="AG23" s="187">
        <f>SUM(AG19:AG21)</f>
        <v>0</v>
      </c>
      <c r="AH23" s="187" t="s">
        <v>1</v>
      </c>
      <c r="AI23" s="187" t="s">
        <v>1</v>
      </c>
      <c r="AJ23" s="187">
        <f>SUM(AJ19:AJ21)</f>
        <v>0</v>
      </c>
      <c r="AK23" s="187">
        <f>SUM(AK19:AK21)</f>
        <v>0</v>
      </c>
      <c r="AL23" s="187">
        <f>SUM(AL19:AL21)</f>
        <v>0</v>
      </c>
      <c r="AM23" s="187">
        <f>SUM(AM19:AM21)</f>
        <v>0</v>
      </c>
    </row>
    <row r="24" spans="1:39">
      <c r="A24" s="171"/>
      <c r="B24" s="490"/>
      <c r="C24" s="490"/>
      <c r="D24" s="185"/>
      <c r="E24" s="185"/>
      <c r="F24" s="185"/>
      <c r="G24" s="184"/>
      <c r="H24" s="185"/>
      <c r="I24" s="185"/>
      <c r="J24" s="184"/>
      <c r="K24" s="184"/>
      <c r="L24" s="184"/>
      <c r="M24" s="184"/>
      <c r="N24" s="184"/>
      <c r="O24" s="185"/>
      <c r="P24" s="185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5"/>
      <c r="AB24" s="185"/>
      <c r="AC24" s="184"/>
      <c r="AD24" s="184"/>
      <c r="AE24" s="184"/>
      <c r="AF24" s="184"/>
      <c r="AG24" s="184"/>
      <c r="AH24" s="185"/>
      <c r="AI24" s="185"/>
      <c r="AJ24" s="184"/>
      <c r="AK24" s="184"/>
      <c r="AL24" s="184"/>
      <c r="AM24" s="184"/>
    </row>
    <row r="25" spans="1:39">
      <c r="A25" s="171"/>
      <c r="B25" s="491"/>
      <c r="C25" s="491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</row>
    <row r="26" spans="1:39" ht="27">
      <c r="A26" s="183" t="s">
        <v>4</v>
      </c>
      <c r="B26" s="490" t="s">
        <v>395</v>
      </c>
      <c r="C26" s="490"/>
      <c r="D26" s="185"/>
      <c r="E26" s="185"/>
      <c r="F26" s="185"/>
      <c r="G26" s="184"/>
      <c r="H26" s="185"/>
      <c r="I26" s="185"/>
      <c r="J26" s="184"/>
      <c r="K26" s="184"/>
      <c r="L26" s="184"/>
      <c r="M26" s="184"/>
      <c r="N26" s="184"/>
      <c r="O26" s="185"/>
      <c r="P26" s="185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5"/>
      <c r="AB26" s="185"/>
      <c r="AC26" s="184"/>
      <c r="AD26" s="184"/>
      <c r="AE26" s="184"/>
      <c r="AF26" s="184"/>
      <c r="AG26" s="184"/>
      <c r="AH26" s="185"/>
      <c r="AI26" s="185"/>
      <c r="AJ26" s="184"/>
      <c r="AK26" s="184"/>
      <c r="AL26" s="184"/>
      <c r="AM26" s="184"/>
    </row>
    <row r="27" spans="1:39">
      <c r="A27" s="171"/>
      <c r="B27" s="265" t="s">
        <v>159</v>
      </c>
      <c r="C27" s="265"/>
      <c r="D27" s="185"/>
      <c r="E27" s="185"/>
      <c r="F27" s="185"/>
      <c r="G27" s="151"/>
      <c r="H27" s="185"/>
      <c r="I27" s="185"/>
      <c r="J27" s="151"/>
      <c r="K27" s="151"/>
      <c r="L27" s="151"/>
      <c r="M27" s="151"/>
      <c r="N27" s="151"/>
      <c r="O27" s="185"/>
      <c r="P27" s="185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85"/>
      <c r="AB27" s="185"/>
      <c r="AC27" s="151"/>
      <c r="AD27" s="151"/>
      <c r="AE27" s="151"/>
      <c r="AF27" s="151"/>
      <c r="AG27" s="151"/>
      <c r="AH27" s="185"/>
      <c r="AI27" s="185"/>
      <c r="AJ27" s="151"/>
      <c r="AK27" s="151"/>
      <c r="AL27" s="151"/>
      <c r="AM27" s="151"/>
    </row>
    <row r="28" spans="1:39">
      <c r="A28" s="171"/>
      <c r="B28" s="265" t="s">
        <v>190</v>
      </c>
      <c r="C28" s="265"/>
      <c r="D28" s="185"/>
      <c r="E28" s="185"/>
      <c r="F28" s="185"/>
      <c r="G28" s="151"/>
      <c r="H28" s="185"/>
      <c r="I28" s="185"/>
      <c r="J28" s="151"/>
      <c r="K28" s="151"/>
      <c r="L28" s="151"/>
      <c r="M28" s="151"/>
      <c r="N28" s="151"/>
      <c r="O28" s="185"/>
      <c r="P28" s="185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85"/>
      <c r="AB28" s="185"/>
      <c r="AC28" s="151"/>
      <c r="AD28" s="151"/>
      <c r="AE28" s="151"/>
      <c r="AF28" s="151"/>
      <c r="AG28" s="151"/>
      <c r="AH28" s="185"/>
      <c r="AI28" s="185"/>
      <c r="AJ28" s="151"/>
      <c r="AK28" s="151"/>
      <c r="AL28" s="151"/>
      <c r="AM28" s="151"/>
    </row>
    <row r="29" spans="1:39">
      <c r="A29" s="171"/>
      <c r="B29" s="265" t="s">
        <v>191</v>
      </c>
      <c r="C29" s="265"/>
      <c r="D29" s="185"/>
      <c r="E29" s="185"/>
      <c r="F29" s="185"/>
      <c r="G29" s="151"/>
      <c r="H29" s="185"/>
      <c r="I29" s="185"/>
      <c r="J29" s="151"/>
      <c r="K29" s="151"/>
      <c r="L29" s="151"/>
      <c r="M29" s="151"/>
      <c r="N29" s="151"/>
      <c r="O29" s="185"/>
      <c r="P29" s="185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85"/>
      <c r="AB29" s="185"/>
      <c r="AC29" s="151"/>
      <c r="AD29" s="151"/>
      <c r="AE29" s="151"/>
      <c r="AF29" s="151"/>
      <c r="AG29" s="151"/>
      <c r="AH29" s="185"/>
      <c r="AI29" s="185"/>
      <c r="AJ29" s="151"/>
      <c r="AK29" s="151"/>
      <c r="AL29" s="151"/>
      <c r="AM29" s="151"/>
    </row>
    <row r="30" spans="1:39">
      <c r="A30" s="171">
        <v>1</v>
      </c>
      <c r="B30" s="227"/>
      <c r="C30" s="227"/>
      <c r="D30" s="171"/>
      <c r="E30" s="171"/>
      <c r="F30" s="171"/>
      <c r="G30" s="71"/>
      <c r="H30" s="171"/>
      <c r="I30" s="171"/>
      <c r="J30" s="71"/>
      <c r="K30" s="71"/>
      <c r="L30" s="71"/>
      <c r="M30" s="185">
        <f>J30+K30+L30</f>
        <v>0</v>
      </c>
      <c r="N30" s="71"/>
      <c r="O30" s="171"/>
      <c r="P30" s="171"/>
      <c r="Q30" s="71"/>
      <c r="R30" s="71"/>
      <c r="S30" s="71"/>
      <c r="T30" s="185">
        <f>Q30+R30+S30</f>
        <v>0</v>
      </c>
      <c r="U30" s="185">
        <f>+G30-N30</f>
        <v>0</v>
      </c>
      <c r="V30" s="185">
        <f t="shared" ref="V30:X32" si="4">J30-Q30</f>
        <v>0</v>
      </c>
      <c r="W30" s="185">
        <f t="shared" si="4"/>
        <v>0</v>
      </c>
      <c r="X30" s="185">
        <f t="shared" si="4"/>
        <v>0</v>
      </c>
      <c r="Y30" s="185">
        <f>V30+W30+X30</f>
        <v>0</v>
      </c>
      <c r="Z30" s="71"/>
      <c r="AA30" s="171"/>
      <c r="AB30" s="171"/>
      <c r="AC30" s="71"/>
      <c r="AD30" s="71"/>
      <c r="AE30" s="71"/>
      <c r="AF30" s="185">
        <f>AC30+AD30+AE30</f>
        <v>0</v>
      </c>
      <c r="AG30" s="71"/>
      <c r="AH30" s="171"/>
      <c r="AI30" s="171"/>
      <c r="AJ30" s="71"/>
      <c r="AK30" s="71"/>
      <c r="AL30" s="71"/>
      <c r="AM30" s="185">
        <f>AJ30+AK30+AL30</f>
        <v>0</v>
      </c>
    </row>
    <row r="31" spans="1:39">
      <c r="A31" s="171">
        <v>2</v>
      </c>
      <c r="B31" s="227"/>
      <c r="C31" s="227"/>
      <c r="D31" s="171"/>
      <c r="E31" s="171"/>
      <c r="F31" s="171"/>
      <c r="G31" s="71"/>
      <c r="H31" s="171"/>
      <c r="I31" s="171"/>
      <c r="J31" s="71"/>
      <c r="K31" s="71"/>
      <c r="L31" s="71"/>
      <c r="M31" s="185">
        <f>J31+K31+L31</f>
        <v>0</v>
      </c>
      <c r="N31" s="71"/>
      <c r="O31" s="171"/>
      <c r="P31" s="171"/>
      <c r="Q31" s="71"/>
      <c r="R31" s="71"/>
      <c r="S31" s="71"/>
      <c r="T31" s="185">
        <f>Q31+R31+S31</f>
        <v>0</v>
      </c>
      <c r="U31" s="185">
        <f>+G31-N31</f>
        <v>0</v>
      </c>
      <c r="V31" s="185">
        <f t="shared" si="4"/>
        <v>0</v>
      </c>
      <c r="W31" s="185">
        <f t="shared" si="4"/>
        <v>0</v>
      </c>
      <c r="X31" s="185">
        <f t="shared" si="4"/>
        <v>0</v>
      </c>
      <c r="Y31" s="185">
        <f>V31+W31+X31</f>
        <v>0</v>
      </c>
      <c r="Z31" s="71"/>
      <c r="AA31" s="171"/>
      <c r="AB31" s="171"/>
      <c r="AC31" s="71"/>
      <c r="AD31" s="71"/>
      <c r="AE31" s="71"/>
      <c r="AF31" s="185">
        <f>AC31+AD31+AE31</f>
        <v>0</v>
      </c>
      <c r="AG31" s="71"/>
      <c r="AH31" s="171"/>
      <c r="AI31" s="171"/>
      <c r="AJ31" s="71"/>
      <c r="AK31" s="71"/>
      <c r="AL31" s="71"/>
      <c r="AM31" s="185">
        <f>AJ31+AK31+AL31</f>
        <v>0</v>
      </c>
    </row>
    <row r="32" spans="1:39">
      <c r="A32" s="171">
        <v>3</v>
      </c>
      <c r="B32" s="491"/>
      <c r="C32" s="491"/>
      <c r="D32" s="171"/>
      <c r="E32" s="171"/>
      <c r="F32" s="171"/>
      <c r="G32" s="71"/>
      <c r="H32" s="171"/>
      <c r="I32" s="171"/>
      <c r="J32" s="71"/>
      <c r="K32" s="71"/>
      <c r="L32" s="71"/>
      <c r="M32" s="185">
        <f>J32+K32+L32</f>
        <v>0</v>
      </c>
      <c r="N32" s="71"/>
      <c r="O32" s="171"/>
      <c r="P32" s="171"/>
      <c r="Q32" s="71"/>
      <c r="R32" s="71"/>
      <c r="S32" s="71"/>
      <c r="T32" s="185">
        <f>Q32+R32+S32</f>
        <v>0</v>
      </c>
      <c r="U32" s="185">
        <f>+G32-N32</f>
        <v>0</v>
      </c>
      <c r="V32" s="185">
        <f t="shared" si="4"/>
        <v>0</v>
      </c>
      <c r="W32" s="185">
        <f t="shared" si="4"/>
        <v>0</v>
      </c>
      <c r="X32" s="185">
        <f t="shared" si="4"/>
        <v>0</v>
      </c>
      <c r="Y32" s="185">
        <f>V32+W32+X32</f>
        <v>0</v>
      </c>
      <c r="Z32" s="71"/>
      <c r="AA32" s="171"/>
      <c r="AB32" s="171"/>
      <c r="AC32" s="71"/>
      <c r="AD32" s="71"/>
      <c r="AE32" s="71"/>
      <c r="AF32" s="185">
        <f>AC32+AD32+AE32</f>
        <v>0</v>
      </c>
      <c r="AG32" s="71"/>
      <c r="AH32" s="171"/>
      <c r="AI32" s="171"/>
      <c r="AJ32" s="71"/>
      <c r="AK32" s="71"/>
      <c r="AL32" s="71"/>
      <c r="AM32" s="185">
        <f>AJ32+AK32+AL32</f>
        <v>0</v>
      </c>
    </row>
    <row r="33" spans="1:39" s="188" customFormat="1" ht="27">
      <c r="A33" s="183"/>
      <c r="B33" s="493" t="s">
        <v>192</v>
      </c>
      <c r="C33" s="493"/>
      <c r="D33" s="187" t="s">
        <v>1</v>
      </c>
      <c r="E33" s="187" t="s">
        <v>1</v>
      </c>
      <c r="F33" s="187" t="s">
        <v>1</v>
      </c>
      <c r="G33" s="187">
        <f>SUM(G30:G32)</f>
        <v>0</v>
      </c>
      <c r="H33" s="187" t="s">
        <v>1</v>
      </c>
      <c r="I33" s="187" t="s">
        <v>1</v>
      </c>
      <c r="J33" s="187">
        <f>SUM(J30:J32)</f>
        <v>0</v>
      </c>
      <c r="K33" s="187">
        <f>SUM(K30:K32)</f>
        <v>0</v>
      </c>
      <c r="L33" s="187">
        <f>SUM(L30:L32)</f>
        <v>0</v>
      </c>
      <c r="M33" s="187">
        <f>SUM(M30:M32)</f>
        <v>0</v>
      </c>
      <c r="N33" s="187">
        <f>SUM(N30:N32)</f>
        <v>0</v>
      </c>
      <c r="O33" s="187" t="s">
        <v>1</v>
      </c>
      <c r="P33" s="187" t="s">
        <v>1</v>
      </c>
      <c r="Q33" s="187">
        <f t="shared" ref="Q33:Y33" si="5">SUM(Q30:Q32)</f>
        <v>0</v>
      </c>
      <c r="R33" s="187">
        <f t="shared" si="5"/>
        <v>0</v>
      </c>
      <c r="S33" s="187">
        <f t="shared" si="5"/>
        <v>0</v>
      </c>
      <c r="T33" s="187">
        <f t="shared" si="5"/>
        <v>0</v>
      </c>
      <c r="U33" s="187">
        <f t="shared" si="5"/>
        <v>0</v>
      </c>
      <c r="V33" s="187">
        <f t="shared" si="5"/>
        <v>0</v>
      </c>
      <c r="W33" s="187">
        <f t="shared" si="5"/>
        <v>0</v>
      </c>
      <c r="X33" s="187">
        <f t="shared" si="5"/>
        <v>0</v>
      </c>
      <c r="Y33" s="187">
        <f t="shared" si="5"/>
        <v>0</v>
      </c>
      <c r="Z33" s="187">
        <f>SUM(Z30:Z32)</f>
        <v>0</v>
      </c>
      <c r="AA33" s="187" t="s">
        <v>1</v>
      </c>
      <c r="AB33" s="187" t="s">
        <v>1</v>
      </c>
      <c r="AC33" s="187">
        <f>SUM(AC30:AC32)</f>
        <v>0</v>
      </c>
      <c r="AD33" s="187">
        <f>SUM(AD30:AD32)</f>
        <v>0</v>
      </c>
      <c r="AE33" s="187">
        <f>SUM(AE30:AE32)</f>
        <v>0</v>
      </c>
      <c r="AF33" s="187">
        <f>SUM(AF30:AF32)</f>
        <v>0</v>
      </c>
      <c r="AG33" s="187">
        <f>SUM(AG30:AG32)</f>
        <v>0</v>
      </c>
      <c r="AH33" s="187" t="s">
        <v>1</v>
      </c>
      <c r="AI33" s="187" t="s">
        <v>1</v>
      </c>
      <c r="AJ33" s="187">
        <f>SUM(AJ30:AJ32)</f>
        <v>0</v>
      </c>
      <c r="AK33" s="187">
        <f>SUM(AK30:AK32)</f>
        <v>0</v>
      </c>
      <c r="AL33" s="187">
        <f>SUM(AL30:AL32)</f>
        <v>0</v>
      </c>
      <c r="AM33" s="187">
        <f>SUM(AM30:AM32)</f>
        <v>0</v>
      </c>
    </row>
    <row r="34" spans="1:39">
      <c r="A34" s="171"/>
      <c r="B34" s="265" t="s">
        <v>191</v>
      </c>
      <c r="C34" s="265"/>
      <c r="D34" s="185"/>
      <c r="E34" s="185"/>
      <c r="F34" s="185"/>
      <c r="G34" s="151"/>
      <c r="H34" s="185"/>
      <c r="I34" s="185"/>
      <c r="J34" s="151"/>
      <c r="K34" s="151"/>
      <c r="L34" s="151"/>
      <c r="M34" s="151"/>
      <c r="N34" s="151"/>
      <c r="O34" s="185"/>
      <c r="P34" s="185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85"/>
      <c r="AB34" s="185"/>
      <c r="AC34" s="151"/>
      <c r="AD34" s="151"/>
      <c r="AE34" s="151"/>
      <c r="AF34" s="151"/>
      <c r="AG34" s="151"/>
      <c r="AH34" s="185"/>
      <c r="AI34" s="185"/>
      <c r="AJ34" s="151"/>
      <c r="AK34" s="151"/>
      <c r="AL34" s="151"/>
      <c r="AM34" s="151"/>
    </row>
    <row r="35" spans="1:39">
      <c r="A35" s="171">
        <v>1</v>
      </c>
      <c r="B35" s="227"/>
      <c r="C35" s="227"/>
      <c r="D35" s="171"/>
      <c r="E35" s="171"/>
      <c r="F35" s="171"/>
      <c r="G35" s="71"/>
      <c r="H35" s="171"/>
      <c r="I35" s="171"/>
      <c r="J35" s="71"/>
      <c r="K35" s="71"/>
      <c r="L35" s="71"/>
      <c r="M35" s="185">
        <f>J35+K35+L35</f>
        <v>0</v>
      </c>
      <c r="N35" s="71"/>
      <c r="O35" s="171"/>
      <c r="P35" s="171"/>
      <c r="Q35" s="71"/>
      <c r="R35" s="71"/>
      <c r="S35" s="71"/>
      <c r="T35" s="185">
        <f>Q35+R35+S35</f>
        <v>0</v>
      </c>
      <c r="U35" s="185">
        <f>+G35-N35</f>
        <v>0</v>
      </c>
      <c r="V35" s="185">
        <f t="shared" ref="V35:X37" si="6">J35-Q35</f>
        <v>0</v>
      </c>
      <c r="W35" s="185">
        <f t="shared" si="6"/>
        <v>0</v>
      </c>
      <c r="X35" s="185">
        <f t="shared" si="6"/>
        <v>0</v>
      </c>
      <c r="Y35" s="185">
        <f>V35+W35+X35</f>
        <v>0</v>
      </c>
      <c r="Z35" s="71"/>
      <c r="AA35" s="171"/>
      <c r="AB35" s="171"/>
      <c r="AC35" s="71"/>
      <c r="AD35" s="71"/>
      <c r="AE35" s="71"/>
      <c r="AF35" s="185">
        <f>AC35+AD35+AE35</f>
        <v>0</v>
      </c>
      <c r="AG35" s="71"/>
      <c r="AH35" s="171"/>
      <c r="AI35" s="171"/>
      <c r="AJ35" s="71"/>
      <c r="AK35" s="71"/>
      <c r="AL35" s="71"/>
      <c r="AM35" s="185">
        <f>AJ35+AK35+AL35</f>
        <v>0</v>
      </c>
    </row>
    <row r="36" spans="1:39">
      <c r="A36" s="171">
        <v>2</v>
      </c>
      <c r="B36" s="227"/>
      <c r="C36" s="227"/>
      <c r="D36" s="171"/>
      <c r="E36" s="171"/>
      <c r="F36" s="171"/>
      <c r="G36" s="71"/>
      <c r="H36" s="171"/>
      <c r="I36" s="171"/>
      <c r="J36" s="71"/>
      <c r="K36" s="71"/>
      <c r="L36" s="71"/>
      <c r="M36" s="185">
        <f>J36+K36+L36</f>
        <v>0</v>
      </c>
      <c r="N36" s="71"/>
      <c r="O36" s="171"/>
      <c r="P36" s="171"/>
      <c r="Q36" s="71"/>
      <c r="R36" s="71"/>
      <c r="S36" s="71"/>
      <c r="T36" s="185">
        <f>Q36+R36+S36</f>
        <v>0</v>
      </c>
      <c r="U36" s="185">
        <f>+G36-N36</f>
        <v>0</v>
      </c>
      <c r="V36" s="185">
        <f t="shared" si="6"/>
        <v>0</v>
      </c>
      <c r="W36" s="185">
        <f t="shared" si="6"/>
        <v>0</v>
      </c>
      <c r="X36" s="185">
        <f t="shared" si="6"/>
        <v>0</v>
      </c>
      <c r="Y36" s="185">
        <f>V36+W36+X36</f>
        <v>0</v>
      </c>
      <c r="Z36" s="71"/>
      <c r="AA36" s="171"/>
      <c r="AB36" s="171"/>
      <c r="AC36" s="71"/>
      <c r="AD36" s="71"/>
      <c r="AE36" s="71"/>
      <c r="AF36" s="185">
        <f>AC36+AD36+AE36</f>
        <v>0</v>
      </c>
      <c r="AG36" s="71"/>
      <c r="AH36" s="171"/>
      <c r="AI36" s="171"/>
      <c r="AJ36" s="71"/>
      <c r="AK36" s="71"/>
      <c r="AL36" s="71"/>
      <c r="AM36" s="185">
        <f>AJ36+AK36+AL36</f>
        <v>0</v>
      </c>
    </row>
    <row r="37" spans="1:39">
      <c r="A37" s="171">
        <v>3</v>
      </c>
      <c r="B37" s="491"/>
      <c r="C37" s="491"/>
      <c r="D37" s="171"/>
      <c r="E37" s="171"/>
      <c r="F37" s="171"/>
      <c r="G37" s="71"/>
      <c r="H37" s="171"/>
      <c r="I37" s="171"/>
      <c r="J37" s="71"/>
      <c r="K37" s="71"/>
      <c r="L37" s="71"/>
      <c r="M37" s="185">
        <f>J37+K37+L37</f>
        <v>0</v>
      </c>
      <c r="N37" s="71"/>
      <c r="O37" s="171"/>
      <c r="P37" s="171"/>
      <c r="Q37" s="71"/>
      <c r="R37" s="71"/>
      <c r="S37" s="71"/>
      <c r="T37" s="185">
        <f>Q37+R37+S37</f>
        <v>0</v>
      </c>
      <c r="U37" s="185">
        <f>+G37-N37</f>
        <v>0</v>
      </c>
      <c r="V37" s="185">
        <f t="shared" si="6"/>
        <v>0</v>
      </c>
      <c r="W37" s="185">
        <f t="shared" si="6"/>
        <v>0</v>
      </c>
      <c r="X37" s="185">
        <f t="shared" si="6"/>
        <v>0</v>
      </c>
      <c r="Y37" s="185">
        <f>V37+W37+X37</f>
        <v>0</v>
      </c>
      <c r="Z37" s="71"/>
      <c r="AA37" s="171"/>
      <c r="AB37" s="171"/>
      <c r="AC37" s="71"/>
      <c r="AD37" s="71"/>
      <c r="AE37" s="71"/>
      <c r="AF37" s="185">
        <f>AC37+AD37+AE37</f>
        <v>0</v>
      </c>
      <c r="AG37" s="71"/>
      <c r="AH37" s="171"/>
      <c r="AI37" s="171"/>
      <c r="AJ37" s="71"/>
      <c r="AK37" s="71"/>
      <c r="AL37" s="71"/>
      <c r="AM37" s="185">
        <f>AJ37+AK37+AL37</f>
        <v>0</v>
      </c>
    </row>
    <row r="38" spans="1:39" s="188" customFormat="1" ht="27">
      <c r="A38" s="183"/>
      <c r="B38" s="493" t="s">
        <v>192</v>
      </c>
      <c r="C38" s="493"/>
      <c r="D38" s="187" t="s">
        <v>1</v>
      </c>
      <c r="E38" s="187" t="s">
        <v>1</v>
      </c>
      <c r="F38" s="187" t="s">
        <v>1</v>
      </c>
      <c r="G38" s="187">
        <f>SUM(G35:G37)</f>
        <v>0</v>
      </c>
      <c r="H38" s="187" t="s">
        <v>1</v>
      </c>
      <c r="I38" s="187" t="s">
        <v>1</v>
      </c>
      <c r="J38" s="187">
        <f>SUM(J35:J37)</f>
        <v>0</v>
      </c>
      <c r="K38" s="187">
        <f>SUM(K35:K37)</f>
        <v>0</v>
      </c>
      <c r="L38" s="187">
        <f>SUM(L35:L37)</f>
        <v>0</v>
      </c>
      <c r="M38" s="187">
        <f>SUM(M35:M37)</f>
        <v>0</v>
      </c>
      <c r="N38" s="187">
        <f>SUM(N35:N37)</f>
        <v>0</v>
      </c>
      <c r="O38" s="187" t="s">
        <v>1</v>
      </c>
      <c r="P38" s="187" t="s">
        <v>1</v>
      </c>
      <c r="Q38" s="187">
        <f t="shared" ref="Q38:Y38" si="7">SUM(Q35:Q37)</f>
        <v>0</v>
      </c>
      <c r="R38" s="187">
        <f t="shared" si="7"/>
        <v>0</v>
      </c>
      <c r="S38" s="187">
        <f t="shared" si="7"/>
        <v>0</v>
      </c>
      <c r="T38" s="187">
        <f t="shared" si="7"/>
        <v>0</v>
      </c>
      <c r="U38" s="187">
        <f t="shared" si="7"/>
        <v>0</v>
      </c>
      <c r="V38" s="187">
        <f t="shared" si="7"/>
        <v>0</v>
      </c>
      <c r="W38" s="187">
        <f t="shared" si="7"/>
        <v>0</v>
      </c>
      <c r="X38" s="187">
        <f t="shared" si="7"/>
        <v>0</v>
      </c>
      <c r="Y38" s="187">
        <f t="shared" si="7"/>
        <v>0</v>
      </c>
      <c r="Z38" s="187">
        <f>SUM(Z35:Z37)</f>
        <v>0</v>
      </c>
      <c r="AA38" s="187" t="s">
        <v>1</v>
      </c>
      <c r="AB38" s="187" t="s">
        <v>1</v>
      </c>
      <c r="AC38" s="187">
        <f>SUM(AC35:AC37)</f>
        <v>0</v>
      </c>
      <c r="AD38" s="187">
        <f>SUM(AD35:AD37)</f>
        <v>0</v>
      </c>
      <c r="AE38" s="187">
        <f>SUM(AE35:AE37)</f>
        <v>0</v>
      </c>
      <c r="AF38" s="187">
        <f>SUM(AF35:AF37)</f>
        <v>0</v>
      </c>
      <c r="AG38" s="187">
        <f>SUM(AG35:AG37)</f>
        <v>0</v>
      </c>
      <c r="AH38" s="187" t="s">
        <v>1</v>
      </c>
      <c r="AI38" s="187" t="s">
        <v>1</v>
      </c>
      <c r="AJ38" s="187">
        <f>SUM(AJ35:AJ37)</f>
        <v>0</v>
      </c>
      <c r="AK38" s="187">
        <f>SUM(AK35:AK37)</f>
        <v>0</v>
      </c>
      <c r="AL38" s="187">
        <f>SUM(AL35:AL37)</f>
        <v>0</v>
      </c>
      <c r="AM38" s="187">
        <f>SUM(AM35:AM37)</f>
        <v>0</v>
      </c>
    </row>
    <row r="39" spans="1:39" s="188" customFormat="1" ht="40.5">
      <c r="A39" s="183"/>
      <c r="B39" s="493" t="s">
        <v>193</v>
      </c>
      <c r="C39" s="493"/>
      <c r="D39" s="187" t="s">
        <v>1</v>
      </c>
      <c r="E39" s="187" t="s">
        <v>1</v>
      </c>
      <c r="F39" s="187" t="s">
        <v>1</v>
      </c>
      <c r="G39" s="187">
        <f>G33+G38</f>
        <v>0</v>
      </c>
      <c r="H39" s="187" t="s">
        <v>1</v>
      </c>
      <c r="I39" s="187" t="s">
        <v>1</v>
      </c>
      <c r="J39" s="187">
        <f>J33+J38</f>
        <v>0</v>
      </c>
      <c r="K39" s="187">
        <f>K33+K38</f>
        <v>0</v>
      </c>
      <c r="L39" s="187">
        <f>L33+L38</f>
        <v>0</v>
      </c>
      <c r="M39" s="187">
        <f>M33+M38</f>
        <v>0</v>
      </c>
      <c r="N39" s="187">
        <f>N33+N38</f>
        <v>0</v>
      </c>
      <c r="O39" s="187" t="s">
        <v>1</v>
      </c>
      <c r="P39" s="187" t="s">
        <v>1</v>
      </c>
      <c r="Q39" s="187">
        <f t="shared" ref="Q39:Y39" si="8">Q33+Q38</f>
        <v>0</v>
      </c>
      <c r="R39" s="187">
        <f t="shared" si="8"/>
        <v>0</v>
      </c>
      <c r="S39" s="187">
        <f t="shared" si="8"/>
        <v>0</v>
      </c>
      <c r="T39" s="187">
        <f t="shared" si="8"/>
        <v>0</v>
      </c>
      <c r="U39" s="187">
        <f t="shared" si="8"/>
        <v>0</v>
      </c>
      <c r="V39" s="187">
        <f t="shared" si="8"/>
        <v>0</v>
      </c>
      <c r="W39" s="187">
        <f t="shared" si="8"/>
        <v>0</v>
      </c>
      <c r="X39" s="187">
        <f t="shared" si="8"/>
        <v>0</v>
      </c>
      <c r="Y39" s="187">
        <f t="shared" si="8"/>
        <v>0</v>
      </c>
      <c r="Z39" s="187">
        <f>Z33+Z38</f>
        <v>0</v>
      </c>
      <c r="AA39" s="187" t="s">
        <v>1</v>
      </c>
      <c r="AB39" s="187" t="s">
        <v>1</v>
      </c>
      <c r="AC39" s="187">
        <f>AC33+AC38</f>
        <v>0</v>
      </c>
      <c r="AD39" s="187">
        <f>AD33+AD38</f>
        <v>0</v>
      </c>
      <c r="AE39" s="187">
        <f>AE33+AE38</f>
        <v>0</v>
      </c>
      <c r="AF39" s="187">
        <f>AF33+AF38</f>
        <v>0</v>
      </c>
      <c r="AG39" s="187">
        <f>AG33+AG38</f>
        <v>0</v>
      </c>
      <c r="AH39" s="187" t="s">
        <v>1</v>
      </c>
      <c r="AI39" s="187" t="s">
        <v>1</v>
      </c>
      <c r="AJ39" s="187">
        <f>AJ33+AJ38</f>
        <v>0</v>
      </c>
      <c r="AK39" s="187">
        <f>AK33+AK38</f>
        <v>0</v>
      </c>
      <c r="AL39" s="187">
        <f>AL33+AL38</f>
        <v>0</v>
      </c>
      <c r="AM39" s="187">
        <f>AM33+AM38</f>
        <v>0</v>
      </c>
    </row>
    <row r="40" spans="1:39">
      <c r="A40" s="171"/>
      <c r="B40" s="491"/>
      <c r="C40" s="491"/>
      <c r="D40" s="185"/>
      <c r="E40" s="185"/>
      <c r="F40" s="185"/>
      <c r="G40" s="186"/>
      <c r="H40" s="185"/>
      <c r="I40" s="185"/>
      <c r="J40" s="186"/>
      <c r="K40" s="186"/>
      <c r="L40" s="186"/>
      <c r="M40" s="186"/>
      <c r="N40" s="186"/>
      <c r="O40" s="185"/>
      <c r="P40" s="185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5"/>
      <c r="AB40" s="185"/>
      <c r="AC40" s="186"/>
      <c r="AD40" s="186"/>
      <c r="AE40" s="186"/>
      <c r="AF40" s="186"/>
      <c r="AG40" s="186"/>
      <c r="AH40" s="185"/>
      <c r="AI40" s="185"/>
      <c r="AJ40" s="186"/>
      <c r="AK40" s="186"/>
      <c r="AL40" s="186"/>
      <c r="AM40" s="186"/>
    </row>
    <row r="41" spans="1:39">
      <c r="A41" s="171"/>
      <c r="B41" s="227"/>
      <c r="C41" s="227"/>
      <c r="D41" s="185"/>
      <c r="E41" s="185"/>
      <c r="F41" s="185"/>
      <c r="G41" s="71"/>
      <c r="H41" s="185"/>
      <c r="I41" s="185"/>
      <c r="J41" s="71"/>
      <c r="K41" s="71"/>
      <c r="L41" s="71"/>
      <c r="M41" s="71"/>
      <c r="N41" s="71"/>
      <c r="O41" s="185"/>
      <c r="P41" s="185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185"/>
      <c r="AB41" s="185"/>
      <c r="AC41" s="71"/>
      <c r="AD41" s="71"/>
      <c r="AE41" s="71"/>
      <c r="AF41" s="71"/>
      <c r="AG41" s="71"/>
      <c r="AH41" s="185"/>
      <c r="AI41" s="185"/>
      <c r="AJ41" s="71"/>
      <c r="AK41" s="71"/>
      <c r="AL41" s="71"/>
      <c r="AM41" s="71"/>
    </row>
    <row r="42" spans="1:39" ht="54">
      <c r="A42" s="183" t="s">
        <v>5</v>
      </c>
      <c r="B42" s="490" t="s">
        <v>354</v>
      </c>
      <c r="C42" s="490"/>
      <c r="D42" s="185"/>
      <c r="E42" s="185"/>
      <c r="F42" s="185"/>
      <c r="G42" s="184"/>
      <c r="H42" s="185"/>
      <c r="I42" s="185"/>
      <c r="J42" s="184"/>
      <c r="K42" s="184"/>
      <c r="L42" s="184"/>
      <c r="M42" s="184"/>
      <c r="N42" s="184"/>
      <c r="O42" s="185"/>
      <c r="P42" s="185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5"/>
      <c r="AB42" s="185"/>
      <c r="AC42" s="184"/>
      <c r="AD42" s="184"/>
      <c r="AE42" s="184"/>
      <c r="AF42" s="184"/>
      <c r="AG42" s="184"/>
      <c r="AH42" s="185"/>
      <c r="AI42" s="185"/>
      <c r="AJ42" s="184"/>
      <c r="AK42" s="184"/>
      <c r="AL42" s="184"/>
      <c r="AM42" s="184"/>
    </row>
    <row r="43" spans="1:39">
      <c r="A43" s="171"/>
      <c r="B43" s="265" t="s">
        <v>159</v>
      </c>
      <c r="C43" s="265"/>
      <c r="D43" s="185"/>
      <c r="E43" s="185"/>
      <c r="F43" s="185"/>
      <c r="G43" s="151"/>
      <c r="H43" s="185"/>
      <c r="I43" s="185"/>
      <c r="J43" s="151"/>
      <c r="K43" s="151"/>
      <c r="L43" s="151"/>
      <c r="M43" s="151"/>
      <c r="N43" s="151"/>
      <c r="O43" s="185"/>
      <c r="P43" s="185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85"/>
      <c r="AB43" s="185"/>
      <c r="AC43" s="151"/>
      <c r="AD43" s="151"/>
      <c r="AE43" s="151"/>
      <c r="AF43" s="151"/>
      <c r="AG43" s="151"/>
      <c r="AH43" s="185"/>
      <c r="AI43" s="185"/>
      <c r="AJ43" s="151"/>
      <c r="AK43" s="151"/>
      <c r="AL43" s="151"/>
      <c r="AM43" s="151"/>
    </row>
    <row r="44" spans="1:39">
      <c r="A44" s="171">
        <v>1</v>
      </c>
      <c r="B44" s="227"/>
      <c r="C44" s="227"/>
      <c r="D44" s="185"/>
      <c r="E44" s="185"/>
      <c r="F44" s="185" t="s">
        <v>1</v>
      </c>
      <c r="G44" s="71"/>
      <c r="H44" s="185" t="s">
        <v>1</v>
      </c>
      <c r="I44" s="185"/>
      <c r="J44" s="71"/>
      <c r="K44" s="71"/>
      <c r="L44" s="71"/>
      <c r="M44" s="185">
        <f>J44+K44+L44</f>
        <v>0</v>
      </c>
      <c r="N44" s="71"/>
      <c r="O44" s="185" t="s">
        <v>1</v>
      </c>
      <c r="P44" s="185"/>
      <c r="Q44" s="71"/>
      <c r="R44" s="71"/>
      <c r="S44" s="71"/>
      <c r="T44" s="185">
        <f>Q44+R44+S44</f>
        <v>0</v>
      </c>
      <c r="U44" s="185">
        <f>+G44-N44</f>
        <v>0</v>
      </c>
      <c r="V44" s="185">
        <f t="shared" ref="V44:X46" si="9">J44-Q44</f>
        <v>0</v>
      </c>
      <c r="W44" s="185">
        <f t="shared" si="9"/>
        <v>0</v>
      </c>
      <c r="X44" s="185">
        <f t="shared" si="9"/>
        <v>0</v>
      </c>
      <c r="Y44" s="185">
        <f>V44+W44+X44</f>
        <v>0</v>
      </c>
      <c r="Z44" s="71"/>
      <c r="AA44" s="185" t="s">
        <v>1</v>
      </c>
      <c r="AB44" s="185"/>
      <c r="AC44" s="71"/>
      <c r="AD44" s="71"/>
      <c r="AE44" s="71"/>
      <c r="AF44" s="185">
        <f>AC44+AD44+AE44</f>
        <v>0</v>
      </c>
      <c r="AG44" s="71"/>
      <c r="AH44" s="185" t="s">
        <v>1</v>
      </c>
      <c r="AI44" s="185"/>
      <c r="AJ44" s="71"/>
      <c r="AK44" s="71"/>
      <c r="AL44" s="71"/>
      <c r="AM44" s="185">
        <f>AJ44+AK44+AL44</f>
        <v>0</v>
      </c>
    </row>
    <row r="45" spans="1:39">
      <c r="A45" s="171">
        <v>2</v>
      </c>
      <c r="B45" s="227"/>
      <c r="C45" s="227"/>
      <c r="D45" s="185"/>
      <c r="E45" s="185"/>
      <c r="F45" s="185" t="s">
        <v>1</v>
      </c>
      <c r="G45" s="71"/>
      <c r="H45" s="185" t="s">
        <v>1</v>
      </c>
      <c r="I45" s="185"/>
      <c r="J45" s="71"/>
      <c r="K45" s="71"/>
      <c r="L45" s="71"/>
      <c r="M45" s="185">
        <f>J45+K45+L45</f>
        <v>0</v>
      </c>
      <c r="N45" s="71"/>
      <c r="O45" s="185" t="s">
        <v>1</v>
      </c>
      <c r="P45" s="185"/>
      <c r="Q45" s="71"/>
      <c r="R45" s="71"/>
      <c r="S45" s="71"/>
      <c r="T45" s="185">
        <f>Q45+R45+S45</f>
        <v>0</v>
      </c>
      <c r="U45" s="185">
        <f>+G45-N45</f>
        <v>0</v>
      </c>
      <c r="V45" s="185">
        <f t="shared" si="9"/>
        <v>0</v>
      </c>
      <c r="W45" s="185">
        <f t="shared" si="9"/>
        <v>0</v>
      </c>
      <c r="X45" s="185">
        <f t="shared" si="9"/>
        <v>0</v>
      </c>
      <c r="Y45" s="185">
        <f>V45+W45+X45</f>
        <v>0</v>
      </c>
      <c r="Z45" s="71"/>
      <c r="AA45" s="185" t="s">
        <v>1</v>
      </c>
      <c r="AB45" s="185"/>
      <c r="AC45" s="71"/>
      <c r="AD45" s="71"/>
      <c r="AE45" s="71"/>
      <c r="AF45" s="185">
        <f>AC45+AD45+AE45</f>
        <v>0</v>
      </c>
      <c r="AG45" s="71"/>
      <c r="AH45" s="185" t="s">
        <v>1</v>
      </c>
      <c r="AI45" s="185"/>
      <c r="AJ45" s="71"/>
      <c r="AK45" s="71"/>
      <c r="AL45" s="71"/>
      <c r="AM45" s="185">
        <f>AJ45+AK45+AL45</f>
        <v>0</v>
      </c>
    </row>
    <row r="46" spans="1:39">
      <c r="A46" s="171">
        <v>3</v>
      </c>
      <c r="B46" s="227"/>
      <c r="C46" s="227"/>
      <c r="D46" s="185"/>
      <c r="E46" s="185"/>
      <c r="F46" s="185" t="s">
        <v>1</v>
      </c>
      <c r="G46" s="71"/>
      <c r="H46" s="185" t="s">
        <v>1</v>
      </c>
      <c r="I46" s="185"/>
      <c r="J46" s="71"/>
      <c r="K46" s="71"/>
      <c r="L46" s="71"/>
      <c r="M46" s="185">
        <f>J46+K46+L46</f>
        <v>0</v>
      </c>
      <c r="N46" s="71"/>
      <c r="O46" s="185" t="s">
        <v>1</v>
      </c>
      <c r="P46" s="185"/>
      <c r="Q46" s="71"/>
      <c r="R46" s="71"/>
      <c r="S46" s="71"/>
      <c r="T46" s="185">
        <f>Q46+R46+S46</f>
        <v>0</v>
      </c>
      <c r="U46" s="185">
        <f>+G46-N46</f>
        <v>0</v>
      </c>
      <c r="V46" s="185">
        <f t="shared" si="9"/>
        <v>0</v>
      </c>
      <c r="W46" s="185">
        <f t="shared" si="9"/>
        <v>0</v>
      </c>
      <c r="X46" s="185">
        <f t="shared" si="9"/>
        <v>0</v>
      </c>
      <c r="Y46" s="185">
        <f>V46+W46+X46</f>
        <v>0</v>
      </c>
      <c r="Z46" s="71"/>
      <c r="AA46" s="185" t="s">
        <v>1</v>
      </c>
      <c r="AB46" s="185"/>
      <c r="AC46" s="71"/>
      <c r="AD46" s="71"/>
      <c r="AE46" s="71"/>
      <c r="AF46" s="185">
        <f>AC46+AD46+AE46</f>
        <v>0</v>
      </c>
      <c r="AG46" s="71"/>
      <c r="AH46" s="185" t="s">
        <v>1</v>
      </c>
      <c r="AI46" s="185"/>
      <c r="AJ46" s="71"/>
      <c r="AK46" s="71"/>
      <c r="AL46" s="71"/>
      <c r="AM46" s="185">
        <f>AJ46+AK46+AL46</f>
        <v>0</v>
      </c>
    </row>
    <row r="47" spans="1:39" s="188" customFormat="1" ht="14.25">
      <c r="A47" s="183"/>
      <c r="B47" s="491" t="s">
        <v>83</v>
      </c>
      <c r="C47" s="491"/>
      <c r="D47" s="187" t="s">
        <v>1</v>
      </c>
      <c r="E47" s="187" t="s">
        <v>1</v>
      </c>
      <c r="F47" s="187" t="s">
        <v>1</v>
      </c>
      <c r="G47" s="187">
        <f>SUM(G44:G46)</f>
        <v>0</v>
      </c>
      <c r="H47" s="187" t="s">
        <v>1</v>
      </c>
      <c r="I47" s="187" t="s">
        <v>1</v>
      </c>
      <c r="J47" s="187">
        <f>SUM(J44:J46)</f>
        <v>0</v>
      </c>
      <c r="K47" s="187">
        <f>SUM(K44:K46)</f>
        <v>0</v>
      </c>
      <c r="L47" s="187">
        <f>SUM(L44:L46)</f>
        <v>0</v>
      </c>
      <c r="M47" s="187">
        <f>SUM(M44:M46)</f>
        <v>0</v>
      </c>
      <c r="N47" s="187">
        <f>SUM(N44:N46)</f>
        <v>0</v>
      </c>
      <c r="O47" s="187" t="s">
        <v>1</v>
      </c>
      <c r="P47" s="187" t="s">
        <v>1</v>
      </c>
      <c r="Q47" s="187">
        <f t="shared" ref="Q47:Y47" si="10">SUM(Q44:Q46)</f>
        <v>0</v>
      </c>
      <c r="R47" s="187">
        <f t="shared" si="10"/>
        <v>0</v>
      </c>
      <c r="S47" s="187">
        <f t="shared" si="10"/>
        <v>0</v>
      </c>
      <c r="T47" s="187">
        <f t="shared" si="10"/>
        <v>0</v>
      </c>
      <c r="U47" s="187">
        <f t="shared" si="10"/>
        <v>0</v>
      </c>
      <c r="V47" s="187">
        <f t="shared" si="10"/>
        <v>0</v>
      </c>
      <c r="W47" s="187">
        <f t="shared" si="10"/>
        <v>0</v>
      </c>
      <c r="X47" s="187">
        <f t="shared" si="10"/>
        <v>0</v>
      </c>
      <c r="Y47" s="187">
        <f t="shared" si="10"/>
        <v>0</v>
      </c>
      <c r="Z47" s="187">
        <f>SUM(Z44:Z46)</f>
        <v>0</v>
      </c>
      <c r="AA47" s="187" t="s">
        <v>1</v>
      </c>
      <c r="AB47" s="187" t="s">
        <v>1</v>
      </c>
      <c r="AC47" s="187">
        <f>SUM(AC44:AC46)</f>
        <v>0</v>
      </c>
      <c r="AD47" s="187">
        <f>SUM(AD44:AD46)</f>
        <v>0</v>
      </c>
      <c r="AE47" s="187">
        <f>SUM(AE44:AE46)</f>
        <v>0</v>
      </c>
      <c r="AF47" s="187">
        <f>SUM(AF44:AF46)</f>
        <v>0</v>
      </c>
      <c r="AG47" s="187">
        <f>SUM(AG44:AG46)</f>
        <v>0</v>
      </c>
      <c r="AH47" s="187" t="s">
        <v>1</v>
      </c>
      <c r="AI47" s="187" t="s">
        <v>1</v>
      </c>
      <c r="AJ47" s="187">
        <f>SUM(AJ44:AJ46)</f>
        <v>0</v>
      </c>
      <c r="AK47" s="187">
        <f>SUM(AK44:AK46)</f>
        <v>0</v>
      </c>
      <c r="AL47" s="187">
        <f>SUM(AL44:AL46)</f>
        <v>0</v>
      </c>
      <c r="AM47" s="187">
        <f>SUM(AM44:AM46)</f>
        <v>0</v>
      </c>
    </row>
    <row r="48" spans="1:39">
      <c r="A48" s="171"/>
      <c r="B48" s="227"/>
      <c r="C48" s="227"/>
      <c r="D48" s="185"/>
      <c r="E48" s="185"/>
      <c r="F48" s="185"/>
      <c r="G48" s="71"/>
      <c r="H48" s="185"/>
      <c r="I48" s="185"/>
      <c r="J48" s="185"/>
      <c r="K48" s="185"/>
      <c r="L48" s="185"/>
      <c r="M48" s="185"/>
      <c r="N48" s="71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71"/>
      <c r="AA48" s="185"/>
      <c r="AB48" s="185"/>
      <c r="AC48" s="185"/>
      <c r="AD48" s="185"/>
      <c r="AE48" s="185"/>
      <c r="AF48" s="185"/>
      <c r="AG48" s="71"/>
      <c r="AH48" s="185"/>
      <c r="AI48" s="185"/>
      <c r="AJ48" s="185"/>
      <c r="AK48" s="185"/>
      <c r="AL48" s="185"/>
      <c r="AM48" s="185"/>
    </row>
    <row r="49" spans="1:39" s="485" customFormat="1" ht="30" customHeight="1">
      <c r="A49" s="483"/>
      <c r="B49" s="484" t="s">
        <v>228</v>
      </c>
      <c r="C49" s="484"/>
      <c r="D49" s="284" t="s">
        <v>1</v>
      </c>
      <c r="E49" s="284" t="s">
        <v>1</v>
      </c>
      <c r="F49" s="284" t="s">
        <v>1</v>
      </c>
      <c r="G49" s="284">
        <f>G14+G23+G39+G47</f>
        <v>0</v>
      </c>
      <c r="H49" s="284" t="s">
        <v>1</v>
      </c>
      <c r="I49" s="284" t="s">
        <v>1</v>
      </c>
      <c r="J49" s="284">
        <f>J14+J23+J39+J47</f>
        <v>0</v>
      </c>
      <c r="K49" s="284">
        <f>K14+K23+K39+K47</f>
        <v>0</v>
      </c>
      <c r="L49" s="284">
        <f>L14+L23+L39+L47</f>
        <v>0</v>
      </c>
      <c r="M49" s="284">
        <f>M14+M23+M39+M47</f>
        <v>0</v>
      </c>
      <c r="N49" s="284">
        <f>N14+N23+N39+N47</f>
        <v>0</v>
      </c>
      <c r="O49" s="284" t="s">
        <v>1</v>
      </c>
      <c r="P49" s="284" t="s">
        <v>1</v>
      </c>
      <c r="Q49" s="284">
        <f t="shared" ref="Q49:Z49" si="11">Q14+Q23+Q39+Q47</f>
        <v>0</v>
      </c>
      <c r="R49" s="284">
        <f t="shared" si="11"/>
        <v>0</v>
      </c>
      <c r="S49" s="284">
        <f t="shared" si="11"/>
        <v>0</v>
      </c>
      <c r="T49" s="284">
        <f t="shared" si="11"/>
        <v>0</v>
      </c>
      <c r="U49" s="284">
        <f t="shared" si="11"/>
        <v>0</v>
      </c>
      <c r="V49" s="284">
        <f t="shared" si="11"/>
        <v>0</v>
      </c>
      <c r="W49" s="284">
        <f t="shared" si="11"/>
        <v>0</v>
      </c>
      <c r="X49" s="284">
        <f t="shared" si="11"/>
        <v>0</v>
      </c>
      <c r="Y49" s="284">
        <f t="shared" si="11"/>
        <v>0</v>
      </c>
      <c r="Z49" s="284">
        <f t="shared" si="11"/>
        <v>0</v>
      </c>
      <c r="AA49" s="284" t="s">
        <v>1</v>
      </c>
      <c r="AB49" s="284" t="s">
        <v>1</v>
      </c>
      <c r="AC49" s="284">
        <f>AC14+AC23+AC39+AC47</f>
        <v>0</v>
      </c>
      <c r="AD49" s="284">
        <f>AD14+AD23+AD39+AD47</f>
        <v>0</v>
      </c>
      <c r="AE49" s="284">
        <f>AE14+AE23+AE39+AE47</f>
        <v>0</v>
      </c>
      <c r="AF49" s="284">
        <f>AF14+AF23+AF39+AF47</f>
        <v>0</v>
      </c>
      <c r="AG49" s="284">
        <f>AG14+AG23+AG39+AG47</f>
        <v>0</v>
      </c>
      <c r="AH49" s="284" t="s">
        <v>1</v>
      </c>
      <c r="AI49" s="284" t="s">
        <v>1</v>
      </c>
      <c r="AJ49" s="284">
        <f>AJ14+AJ23+AJ39+AJ47</f>
        <v>0</v>
      </c>
      <c r="AK49" s="284">
        <f>AK14+AK23+AK39+AK47</f>
        <v>0</v>
      </c>
      <c r="AL49" s="284">
        <f>AL14+AL23+AL39+AL47</f>
        <v>0</v>
      </c>
      <c r="AM49" s="284">
        <f>AM14+AM23+AM39+AM47</f>
        <v>0</v>
      </c>
    </row>
    <row r="50" spans="1:39" s="16" customFormat="1" ht="12" customHeight="1">
      <c r="A50" s="42"/>
      <c r="B50" s="494"/>
      <c r="C50" s="494"/>
      <c r="D50" s="42"/>
      <c r="E50" s="193"/>
      <c r="F50" s="42"/>
      <c r="G50" s="192"/>
      <c r="H50" s="42"/>
      <c r="I50" s="42"/>
      <c r="J50" s="42"/>
      <c r="K50" s="42"/>
      <c r="L50" s="42"/>
      <c r="M50" s="42"/>
      <c r="N50" s="19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192"/>
      <c r="AA50" s="42"/>
      <c r="AB50" s="42"/>
      <c r="AC50" s="42"/>
      <c r="AD50" s="42"/>
      <c r="AE50" s="42"/>
      <c r="AF50" s="42"/>
      <c r="AG50" s="192"/>
      <c r="AH50" s="42"/>
      <c r="AI50" s="42"/>
      <c r="AJ50" s="42"/>
      <c r="AK50" s="42"/>
      <c r="AL50" s="42"/>
      <c r="AM50" s="42"/>
    </row>
    <row r="52" spans="1:39">
      <c r="B52" s="21" t="s">
        <v>195</v>
      </c>
    </row>
    <row r="53" spans="1:39" ht="19.5" customHeight="1">
      <c r="B53" s="495" t="s">
        <v>352</v>
      </c>
      <c r="C53" s="495"/>
      <c r="D53" s="254"/>
      <c r="E53" s="140"/>
      <c r="F53" s="254"/>
      <c r="G53" s="254"/>
      <c r="H53" s="254"/>
      <c r="I53" s="254"/>
      <c r="O53" s="254"/>
      <c r="P53" s="254"/>
      <c r="Z53" s="254"/>
      <c r="AA53" s="254"/>
      <c r="AB53" s="254"/>
      <c r="AG53" s="254"/>
      <c r="AH53" s="254"/>
      <c r="AI53" s="254"/>
    </row>
    <row r="54" spans="1:39" ht="33.75" customHeight="1">
      <c r="B54" s="1017" t="s">
        <v>351</v>
      </c>
      <c r="C54" s="1017"/>
      <c r="D54" s="1017"/>
      <c r="E54" s="1018"/>
      <c r="F54" s="1018"/>
      <c r="G54" s="1018"/>
      <c r="H54" s="1018"/>
      <c r="I54" s="1018"/>
      <c r="J54" s="1018"/>
      <c r="K54" s="1018"/>
    </row>
    <row r="55" spans="1:39" ht="19.5" customHeight="1">
      <c r="B55" s="496" t="s">
        <v>485</v>
      </c>
      <c r="C55" s="496"/>
      <c r="D55" s="254"/>
      <c r="E55" s="254"/>
      <c r="F55" s="254"/>
      <c r="G55" s="254"/>
      <c r="H55" s="254"/>
      <c r="I55" s="254"/>
      <c r="O55" s="254"/>
      <c r="P55" s="254"/>
      <c r="Z55" s="254"/>
      <c r="AA55" s="254"/>
      <c r="AB55" s="254"/>
      <c r="AG55" s="254"/>
      <c r="AH55" s="254"/>
      <c r="AI55" s="254"/>
    </row>
    <row r="56" spans="1:39" ht="33" customHeight="1">
      <c r="B56" s="1028" t="s">
        <v>402</v>
      </c>
      <c r="C56" s="1028"/>
      <c r="D56" s="1028"/>
      <c r="E56" s="1028"/>
      <c r="F56" s="1028"/>
      <c r="G56" s="1028"/>
      <c r="H56" s="1028"/>
      <c r="I56" s="1028"/>
      <c r="J56" s="1028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8">
    <mergeCell ref="B56:J56"/>
    <mergeCell ref="D4:D5"/>
    <mergeCell ref="C4:C5"/>
    <mergeCell ref="B54:K54"/>
    <mergeCell ref="U2:Y2"/>
    <mergeCell ref="U4:Y4"/>
    <mergeCell ref="AG4:AM4"/>
    <mergeCell ref="Z4:AF4"/>
  </mergeCells>
  <phoneticPr fontId="2" type="noConversion"/>
  <pageMargins left="0.16" right="0.17" top="0.17" bottom="0.17" header="0.18" footer="0.17"/>
  <pageSetup paperSize="9" scale="80" orientation="landscape" verticalDpi="1200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"/>
  <sheetViews>
    <sheetView workbookViewId="0"/>
  </sheetViews>
  <sheetFormatPr defaultRowHeight="13.5"/>
  <cols>
    <col min="1" max="1" width="3.5703125" style="4" customWidth="1"/>
    <col min="2" max="2" width="28.5703125" style="5" customWidth="1"/>
    <col min="3" max="3" width="10.7109375" style="5" customWidth="1"/>
    <col min="4" max="4" width="9.42578125" style="5" customWidth="1"/>
    <col min="5" max="5" width="9.140625" style="5" bestFit="1" customWidth="1"/>
    <col min="6" max="6" width="8.140625" style="5" customWidth="1"/>
    <col min="7" max="7" width="10.5703125" style="5" customWidth="1"/>
    <col min="8" max="8" width="12.140625" style="5" customWidth="1"/>
    <col min="9" max="9" width="8.7109375" style="5" customWidth="1"/>
    <col min="10" max="10" width="14" style="5" customWidth="1"/>
    <col min="11" max="11" width="9.42578125" style="5" bestFit="1" customWidth="1"/>
    <col min="12" max="12" width="9" style="5" customWidth="1"/>
    <col min="13" max="13" width="12.7109375" style="5" customWidth="1"/>
    <col min="14" max="14" width="10.5703125" style="5" customWidth="1"/>
    <col min="15" max="15" width="9" style="5" bestFit="1" customWidth="1"/>
    <col min="16" max="16" width="8" style="5" customWidth="1"/>
    <col min="17" max="17" width="10.7109375" style="5" bestFit="1" customWidth="1"/>
    <col min="18" max="18" width="8.85546875" style="5" customWidth="1"/>
    <col min="19" max="19" width="9" style="5" bestFit="1" customWidth="1"/>
    <col min="20" max="20" width="10" style="5" customWidth="1"/>
    <col min="21" max="21" width="8.42578125" style="5" customWidth="1"/>
    <col min="22" max="22" width="10.85546875" style="5" customWidth="1"/>
    <col min="23" max="23" width="9.85546875" style="5" customWidth="1"/>
    <col min="24" max="25" width="9.140625" style="5"/>
    <col min="26" max="26" width="10.5703125" style="5" customWidth="1"/>
    <col min="27" max="27" width="12.140625" style="5" customWidth="1"/>
    <col min="28" max="28" width="8.7109375" style="5" customWidth="1"/>
    <col min="29" max="29" width="10.7109375" style="5" bestFit="1" customWidth="1"/>
    <col min="30" max="30" width="9.42578125" style="5" bestFit="1" customWidth="1"/>
    <col min="31" max="31" width="9" style="5" customWidth="1"/>
    <col min="32" max="32" width="9.85546875" style="5" bestFit="1" customWidth="1"/>
    <col min="33" max="33" width="10.5703125" style="5" customWidth="1"/>
    <col min="34" max="34" width="12.140625" style="5" customWidth="1"/>
    <col min="35" max="35" width="9" style="5" customWidth="1"/>
    <col min="36" max="36" width="10.7109375" style="5" bestFit="1" customWidth="1"/>
    <col min="37" max="37" width="9.42578125" style="5" bestFit="1" customWidth="1"/>
    <col min="38" max="38" width="9" style="5" customWidth="1"/>
    <col min="39" max="39" width="10.5703125" style="5" customWidth="1"/>
    <col min="40" max="16384" width="9.140625" style="5"/>
  </cols>
  <sheetData>
    <row r="1" spans="1:40" ht="16.5">
      <c r="A1" s="32"/>
      <c r="B1" s="175" t="s">
        <v>183</v>
      </c>
      <c r="C1" s="175"/>
      <c r="D1" s="33"/>
      <c r="E1" s="33"/>
      <c r="F1" s="33"/>
      <c r="G1" s="33"/>
      <c r="H1" s="33"/>
      <c r="I1" s="33"/>
      <c r="J1" s="33"/>
      <c r="K1" s="3"/>
      <c r="L1" s="32"/>
      <c r="M1" s="104" t="s">
        <v>200</v>
      </c>
      <c r="N1" s="33"/>
      <c r="O1" s="104"/>
      <c r="P1" s="33"/>
      <c r="Q1" s="105"/>
      <c r="R1" s="32"/>
      <c r="S1" s="104"/>
      <c r="T1" s="33"/>
      <c r="U1" s="105"/>
      <c r="V1" s="33"/>
      <c r="W1" s="105"/>
      <c r="X1" s="33"/>
      <c r="Y1" s="105"/>
      <c r="Z1" s="139"/>
      <c r="AA1" s="139"/>
      <c r="AB1" s="139"/>
      <c r="AC1" s="139"/>
      <c r="AD1" s="3"/>
      <c r="AE1" s="258"/>
      <c r="AF1" s="104"/>
      <c r="AG1" s="139"/>
      <c r="AH1" s="139"/>
      <c r="AI1" s="139"/>
      <c r="AJ1" s="139"/>
      <c r="AK1" s="3"/>
      <c r="AL1" s="258"/>
      <c r="AM1" s="104"/>
      <c r="AN1" s="140"/>
    </row>
    <row r="2" spans="1:40" ht="16.5" customHeight="1" thickBot="1">
      <c r="A2" s="32"/>
      <c r="B2" s="24"/>
      <c r="C2" s="24"/>
      <c r="D2" s="136"/>
      <c r="E2" s="136"/>
      <c r="F2" s="136"/>
      <c r="G2" s="136"/>
      <c r="H2" s="136"/>
      <c r="I2" s="24"/>
      <c r="J2" s="136"/>
      <c r="K2" s="137"/>
      <c r="M2" s="332" t="s">
        <v>28</v>
      </c>
      <c r="N2" s="136"/>
      <c r="O2" s="119"/>
      <c r="P2" s="119"/>
      <c r="Q2" s="177"/>
      <c r="R2" s="931"/>
      <c r="S2" s="931"/>
      <c r="T2" s="931"/>
      <c r="U2" s="119"/>
      <c r="V2" s="119"/>
      <c r="W2" s="119"/>
      <c r="X2" s="119"/>
      <c r="Y2" s="119"/>
      <c r="Z2" s="9"/>
      <c r="AA2" s="9"/>
      <c r="AB2" s="6"/>
      <c r="AC2" s="9"/>
      <c r="AD2" s="137"/>
      <c r="AE2" s="140"/>
      <c r="AF2" s="332"/>
      <c r="AG2" s="9"/>
      <c r="AH2" s="9"/>
      <c r="AI2" s="6"/>
      <c r="AJ2" s="9"/>
      <c r="AK2" s="137"/>
      <c r="AL2" s="140"/>
      <c r="AM2" s="332"/>
      <c r="AN2" s="140"/>
    </row>
    <row r="3" spans="1:40" s="140" customFormat="1" ht="25.5" customHeight="1">
      <c r="A3" s="32"/>
      <c r="B3" s="333" t="s">
        <v>29</v>
      </c>
      <c r="C3" s="333"/>
      <c r="D3" s="105"/>
      <c r="E3" s="105"/>
      <c r="F3" s="105"/>
      <c r="G3" s="105"/>
      <c r="H3" s="33"/>
      <c r="I3" s="138"/>
      <c r="J3" s="33"/>
      <c r="K3" s="33"/>
      <c r="L3" s="33"/>
      <c r="M3" s="42" t="s">
        <v>181</v>
      </c>
      <c r="N3" s="105"/>
      <c r="O3" s="42"/>
      <c r="P3" s="36"/>
      <c r="Q3" s="139"/>
      <c r="R3" s="33"/>
      <c r="S3" s="42"/>
      <c r="T3" s="36"/>
      <c r="U3" s="139"/>
      <c r="V3" s="36"/>
      <c r="W3" s="139"/>
      <c r="X3" s="36"/>
      <c r="Y3" s="139"/>
      <c r="Z3" s="105"/>
      <c r="AA3" s="33"/>
      <c r="AB3" s="138"/>
      <c r="AC3" s="33"/>
      <c r="AD3" s="33"/>
      <c r="AE3" s="33"/>
      <c r="AF3" s="42"/>
      <c r="AG3" s="105"/>
      <c r="AH3" s="33"/>
      <c r="AI3" s="138"/>
      <c r="AJ3" s="33"/>
      <c r="AK3" s="33"/>
      <c r="AL3" s="33"/>
      <c r="AM3" s="42"/>
    </row>
    <row r="4" spans="1:40" s="140" customFormat="1">
      <c r="A4" s="178"/>
      <c r="B4" s="179"/>
      <c r="C4" s="1029" t="s">
        <v>548</v>
      </c>
      <c r="D4" s="1029" t="s">
        <v>481</v>
      </c>
      <c r="E4" s="180"/>
      <c r="F4" s="181"/>
      <c r="G4" s="181"/>
      <c r="H4" s="181"/>
      <c r="I4" s="281" t="s">
        <v>414</v>
      </c>
      <c r="J4" s="181"/>
      <c r="K4" s="181"/>
      <c r="L4" s="181"/>
      <c r="M4" s="181"/>
      <c r="N4" s="180"/>
      <c r="O4" s="181"/>
      <c r="P4" s="1031" t="s">
        <v>385</v>
      </c>
      <c r="Q4" s="1031"/>
      <c r="R4" s="1031"/>
      <c r="S4" s="1031"/>
      <c r="T4" s="1032"/>
      <c r="U4" s="1031" t="s">
        <v>182</v>
      </c>
      <c r="V4" s="1031"/>
      <c r="W4" s="1031"/>
      <c r="X4" s="1031"/>
      <c r="Y4" s="1032"/>
      <c r="Z4" s="180"/>
      <c r="AA4" s="181"/>
      <c r="AB4" s="281" t="s">
        <v>478</v>
      </c>
      <c r="AC4" s="181"/>
      <c r="AD4" s="181"/>
      <c r="AE4" s="181"/>
      <c r="AF4" s="508"/>
      <c r="AG4" s="506"/>
      <c r="AH4" s="507"/>
      <c r="AI4" s="281" t="s">
        <v>570</v>
      </c>
      <c r="AJ4" s="507"/>
      <c r="AK4" s="507"/>
      <c r="AL4" s="181"/>
      <c r="AM4" s="509"/>
    </row>
    <row r="5" spans="1:40" s="140" customFormat="1" ht="102">
      <c r="A5" s="182" t="s">
        <v>84</v>
      </c>
      <c r="B5" s="52" t="s">
        <v>184</v>
      </c>
      <c r="C5" s="1030"/>
      <c r="D5" s="1030"/>
      <c r="E5" s="52" t="s">
        <v>185</v>
      </c>
      <c r="F5" s="52" t="s">
        <v>186</v>
      </c>
      <c r="G5" s="52" t="s">
        <v>177</v>
      </c>
      <c r="H5" s="462" t="s">
        <v>415</v>
      </c>
      <c r="I5" s="462" t="s">
        <v>416</v>
      </c>
      <c r="J5" s="255" t="s">
        <v>253</v>
      </c>
      <c r="K5" s="52" t="s">
        <v>188</v>
      </c>
      <c r="L5" s="52" t="s">
        <v>490</v>
      </c>
      <c r="M5" s="52" t="s">
        <v>496</v>
      </c>
      <c r="N5" s="462" t="s">
        <v>573</v>
      </c>
      <c r="O5" s="462" t="s">
        <v>387</v>
      </c>
      <c r="P5" s="52" t="s">
        <v>177</v>
      </c>
      <c r="Q5" s="52" t="s">
        <v>205</v>
      </c>
      <c r="R5" s="52" t="s">
        <v>188</v>
      </c>
      <c r="S5" s="52" t="s">
        <v>490</v>
      </c>
      <c r="T5" s="52" t="s">
        <v>499</v>
      </c>
      <c r="U5" s="52" t="s">
        <v>177</v>
      </c>
      <c r="V5" s="52" t="s">
        <v>205</v>
      </c>
      <c r="W5" s="52" t="s">
        <v>188</v>
      </c>
      <c r="X5" s="52" t="s">
        <v>490</v>
      </c>
      <c r="Y5" s="52" t="s">
        <v>500</v>
      </c>
      <c r="Z5" s="52" t="s">
        <v>177</v>
      </c>
      <c r="AA5" s="462" t="s">
        <v>482</v>
      </c>
      <c r="AB5" s="462" t="s">
        <v>483</v>
      </c>
      <c r="AC5" s="52" t="s">
        <v>205</v>
      </c>
      <c r="AD5" s="52" t="s">
        <v>188</v>
      </c>
      <c r="AE5" s="52" t="s">
        <v>490</v>
      </c>
      <c r="AF5" s="52" t="s">
        <v>381</v>
      </c>
      <c r="AG5" s="52" t="s">
        <v>177</v>
      </c>
      <c r="AH5" s="462" t="s">
        <v>571</v>
      </c>
      <c r="AI5" s="462" t="s">
        <v>572</v>
      </c>
      <c r="AJ5" s="52" t="s">
        <v>205</v>
      </c>
      <c r="AK5" s="52" t="s">
        <v>188</v>
      </c>
      <c r="AL5" s="52" t="s">
        <v>490</v>
      </c>
      <c r="AM5" s="51" t="s">
        <v>220</v>
      </c>
    </row>
    <row r="6" spans="1:40" s="37" customFormat="1" ht="12.75">
      <c r="A6" s="94">
        <v>1</v>
      </c>
      <c r="B6" s="94">
        <v>2</v>
      </c>
      <c r="C6" s="94">
        <v>3</v>
      </c>
      <c r="D6" s="94">
        <v>4</v>
      </c>
      <c r="E6" s="94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  <c r="P6" s="94">
        <v>16</v>
      </c>
      <c r="Q6" s="94">
        <v>17</v>
      </c>
      <c r="R6" s="94">
        <v>18</v>
      </c>
      <c r="S6" s="94">
        <v>19</v>
      </c>
      <c r="T6" s="94">
        <v>20</v>
      </c>
      <c r="U6" s="94">
        <v>21</v>
      </c>
      <c r="V6" s="94">
        <v>22</v>
      </c>
      <c r="W6" s="94">
        <v>23</v>
      </c>
      <c r="X6" s="94">
        <v>24</v>
      </c>
      <c r="Y6" s="94">
        <v>25</v>
      </c>
      <c r="Z6" s="94">
        <v>26</v>
      </c>
      <c r="AA6" s="94">
        <v>27</v>
      </c>
      <c r="AB6" s="94">
        <v>28</v>
      </c>
      <c r="AC6" s="94">
        <v>29</v>
      </c>
      <c r="AD6" s="94">
        <v>30</v>
      </c>
      <c r="AE6" s="94">
        <v>31</v>
      </c>
      <c r="AF6" s="94">
        <v>32</v>
      </c>
      <c r="AG6" s="94">
        <v>33</v>
      </c>
      <c r="AH6" s="94">
        <v>34</v>
      </c>
      <c r="AI6" s="94">
        <v>35</v>
      </c>
      <c r="AJ6" s="94">
        <v>36</v>
      </c>
      <c r="AK6" s="94">
        <v>37</v>
      </c>
      <c r="AL6" s="94">
        <v>38</v>
      </c>
      <c r="AM6" s="94">
        <v>39</v>
      </c>
    </row>
    <row r="7" spans="1:40" ht="14.25">
      <c r="A7" s="183" t="s">
        <v>2</v>
      </c>
      <c r="B7" s="184" t="s">
        <v>350</v>
      </c>
      <c r="C7" s="184"/>
      <c r="D7" s="185"/>
      <c r="E7" s="185"/>
      <c r="F7" s="185"/>
      <c r="G7" s="185"/>
      <c r="H7" s="185"/>
      <c r="I7" s="184"/>
      <c r="J7" s="185"/>
      <c r="K7" s="185"/>
      <c r="L7" s="185"/>
      <c r="M7" s="185"/>
      <c r="N7" s="185"/>
      <c r="O7" s="185"/>
      <c r="P7" s="184"/>
      <c r="Q7" s="185"/>
      <c r="R7" s="185"/>
      <c r="S7" s="185"/>
      <c r="T7" s="184"/>
      <c r="U7" s="184"/>
      <c r="V7" s="184"/>
      <c r="W7" s="184"/>
      <c r="X7" s="76"/>
      <c r="Y7" s="76"/>
      <c r="Z7" s="185"/>
      <c r="AA7" s="185"/>
      <c r="AB7" s="184"/>
      <c r="AC7" s="185"/>
      <c r="AD7" s="185"/>
      <c r="AE7" s="185"/>
      <c r="AF7" s="185"/>
      <c r="AG7" s="185"/>
      <c r="AH7" s="185"/>
      <c r="AI7" s="184"/>
      <c r="AJ7" s="185"/>
      <c r="AK7" s="185"/>
      <c r="AL7" s="185"/>
      <c r="AM7" s="185"/>
    </row>
    <row r="8" spans="1:40">
      <c r="A8" s="171"/>
      <c r="B8" s="151" t="s">
        <v>159</v>
      </c>
      <c r="C8" s="151"/>
      <c r="D8" s="185"/>
      <c r="E8" s="185"/>
      <c r="F8" s="185"/>
      <c r="G8" s="185"/>
      <c r="H8" s="185"/>
      <c r="I8" s="151"/>
      <c r="J8" s="185"/>
      <c r="K8" s="185"/>
      <c r="L8" s="185"/>
      <c r="M8" s="185"/>
      <c r="N8" s="185"/>
      <c r="O8" s="185"/>
      <c r="P8" s="151"/>
      <c r="Q8" s="185"/>
      <c r="R8" s="185"/>
      <c r="S8" s="185"/>
      <c r="T8" s="151"/>
      <c r="U8" s="151"/>
      <c r="V8" s="151"/>
      <c r="W8" s="151"/>
      <c r="X8" s="76"/>
      <c r="Y8" s="76"/>
      <c r="Z8" s="185"/>
      <c r="AA8" s="185"/>
      <c r="AB8" s="151"/>
      <c r="AC8" s="185"/>
      <c r="AD8" s="185"/>
      <c r="AE8" s="185"/>
      <c r="AF8" s="185"/>
      <c r="AG8" s="185"/>
      <c r="AH8" s="185"/>
      <c r="AI8" s="151"/>
      <c r="AJ8" s="185"/>
      <c r="AK8" s="185"/>
      <c r="AL8" s="185"/>
      <c r="AM8" s="185"/>
    </row>
    <row r="9" spans="1:40">
      <c r="A9" s="171">
        <v>1</v>
      </c>
      <c r="B9" s="71"/>
      <c r="C9" s="71"/>
      <c r="D9" s="185"/>
      <c r="E9" s="171"/>
      <c r="F9" s="185" t="s">
        <v>1</v>
      </c>
      <c r="G9" s="185"/>
      <c r="H9" s="185" t="s">
        <v>1</v>
      </c>
      <c r="I9" s="71"/>
      <c r="J9" s="171"/>
      <c r="K9" s="171"/>
      <c r="L9" s="171"/>
      <c r="M9" s="185">
        <f>J9+K9+L9</f>
        <v>0</v>
      </c>
      <c r="N9" s="185" t="s">
        <v>1</v>
      </c>
      <c r="O9" s="185"/>
      <c r="P9" s="71"/>
      <c r="Q9" s="171"/>
      <c r="R9" s="171"/>
      <c r="S9" s="171"/>
      <c r="T9" s="185">
        <f>Q9+R9+S9</f>
        <v>0</v>
      </c>
      <c r="U9" s="185">
        <f t="shared" ref="U9:X11" si="0">I9-P9</f>
        <v>0</v>
      </c>
      <c r="V9" s="185">
        <f t="shared" si="0"/>
        <v>0</v>
      </c>
      <c r="W9" s="185">
        <f t="shared" si="0"/>
        <v>0</v>
      </c>
      <c r="X9" s="185">
        <f t="shared" si="0"/>
        <v>0</v>
      </c>
      <c r="Y9" s="185">
        <f>V9+W9+X9</f>
        <v>0</v>
      </c>
      <c r="Z9" s="185"/>
      <c r="AA9" s="185" t="s">
        <v>1</v>
      </c>
      <c r="AB9" s="71"/>
      <c r="AC9" s="171"/>
      <c r="AD9" s="171"/>
      <c r="AE9" s="171"/>
      <c r="AF9" s="185">
        <f>AC9+AD9+AE9</f>
        <v>0</v>
      </c>
      <c r="AG9" s="185"/>
      <c r="AH9" s="185" t="s">
        <v>1</v>
      </c>
      <c r="AI9" s="71"/>
      <c r="AJ9" s="171"/>
      <c r="AK9" s="171"/>
      <c r="AL9" s="171"/>
      <c r="AM9" s="185">
        <f>AJ9+AK9+AL9</f>
        <v>0</v>
      </c>
    </row>
    <row r="10" spans="1:40">
      <c r="A10" s="171">
        <v>2</v>
      </c>
      <c r="B10" s="71"/>
      <c r="C10" s="71"/>
      <c r="D10" s="185"/>
      <c r="E10" s="171"/>
      <c r="F10" s="185" t="s">
        <v>1</v>
      </c>
      <c r="G10" s="185"/>
      <c r="H10" s="185" t="s">
        <v>1</v>
      </c>
      <c r="I10" s="71"/>
      <c r="J10" s="171"/>
      <c r="K10" s="171"/>
      <c r="L10" s="171"/>
      <c r="M10" s="185">
        <f>J10+K10+L10</f>
        <v>0</v>
      </c>
      <c r="N10" s="185" t="s">
        <v>1</v>
      </c>
      <c r="O10" s="185"/>
      <c r="P10" s="71"/>
      <c r="Q10" s="171"/>
      <c r="R10" s="171"/>
      <c r="S10" s="171"/>
      <c r="T10" s="185">
        <f>Q10+R10+S10</f>
        <v>0</v>
      </c>
      <c r="U10" s="185">
        <f t="shared" si="0"/>
        <v>0</v>
      </c>
      <c r="V10" s="185">
        <f t="shared" si="0"/>
        <v>0</v>
      </c>
      <c r="W10" s="185">
        <f t="shared" si="0"/>
        <v>0</v>
      </c>
      <c r="X10" s="185">
        <f t="shared" si="0"/>
        <v>0</v>
      </c>
      <c r="Y10" s="185">
        <f>V10+W10+X10</f>
        <v>0</v>
      </c>
      <c r="Z10" s="185"/>
      <c r="AA10" s="185" t="s">
        <v>1</v>
      </c>
      <c r="AB10" s="71"/>
      <c r="AC10" s="171"/>
      <c r="AD10" s="171"/>
      <c r="AE10" s="171"/>
      <c r="AF10" s="185">
        <f>AC10+AD10+AE10</f>
        <v>0</v>
      </c>
      <c r="AG10" s="185"/>
      <c r="AH10" s="185" t="s">
        <v>1</v>
      </c>
      <c r="AI10" s="71"/>
      <c r="AJ10" s="171"/>
      <c r="AK10" s="171"/>
      <c r="AL10" s="171"/>
      <c r="AM10" s="185">
        <f>AJ10+AK10+AL10</f>
        <v>0</v>
      </c>
    </row>
    <row r="11" spans="1:40">
      <c r="A11" s="171">
        <v>3</v>
      </c>
      <c r="B11" s="71"/>
      <c r="C11" s="71"/>
      <c r="D11" s="185"/>
      <c r="E11" s="171"/>
      <c r="F11" s="185" t="s">
        <v>1</v>
      </c>
      <c r="G11" s="185"/>
      <c r="H11" s="185" t="s">
        <v>1</v>
      </c>
      <c r="I11" s="71"/>
      <c r="J11" s="171"/>
      <c r="K11" s="171"/>
      <c r="L11" s="171"/>
      <c r="M11" s="185">
        <f>J11+K11+L11</f>
        <v>0</v>
      </c>
      <c r="N11" s="185" t="s">
        <v>1</v>
      </c>
      <c r="O11" s="185"/>
      <c r="P11" s="71"/>
      <c r="Q11" s="171"/>
      <c r="R11" s="171"/>
      <c r="S11" s="171"/>
      <c r="T11" s="185">
        <f>Q11+R11+S11</f>
        <v>0</v>
      </c>
      <c r="U11" s="185">
        <f t="shared" si="0"/>
        <v>0</v>
      </c>
      <c r="V11" s="185">
        <f t="shared" si="0"/>
        <v>0</v>
      </c>
      <c r="W11" s="185">
        <f t="shared" si="0"/>
        <v>0</v>
      </c>
      <c r="X11" s="185">
        <f t="shared" si="0"/>
        <v>0</v>
      </c>
      <c r="Y11" s="185">
        <f>V11+W11+X11</f>
        <v>0</v>
      </c>
      <c r="Z11" s="185"/>
      <c r="AA11" s="185" t="s">
        <v>1</v>
      </c>
      <c r="AB11" s="71"/>
      <c r="AC11" s="171"/>
      <c r="AD11" s="171"/>
      <c r="AE11" s="171"/>
      <c r="AF11" s="185">
        <f>AC11+AD11+AE11</f>
        <v>0</v>
      </c>
      <c r="AG11" s="185"/>
      <c r="AH11" s="185" t="s">
        <v>1</v>
      </c>
      <c r="AI11" s="71"/>
      <c r="AJ11" s="171"/>
      <c r="AK11" s="171"/>
      <c r="AL11" s="171"/>
      <c r="AM11" s="185">
        <f>AJ11+AK11+AL11</f>
        <v>0</v>
      </c>
    </row>
    <row r="12" spans="1:40" s="188" customFormat="1" ht="14.25">
      <c r="A12" s="183"/>
      <c r="B12" s="186" t="s">
        <v>83</v>
      </c>
      <c r="C12" s="186"/>
      <c r="D12" s="187" t="s">
        <v>1</v>
      </c>
      <c r="E12" s="187" t="s">
        <v>1</v>
      </c>
      <c r="F12" s="187" t="s">
        <v>1</v>
      </c>
      <c r="G12" s="187"/>
      <c r="H12" s="187" t="s">
        <v>1</v>
      </c>
      <c r="I12" s="187">
        <f t="shared" ref="I12:S12" si="1">SUM(I9:I11)</f>
        <v>0</v>
      </c>
      <c r="J12" s="187">
        <f t="shared" si="1"/>
        <v>0</v>
      </c>
      <c r="K12" s="187">
        <f t="shared" si="1"/>
        <v>0</v>
      </c>
      <c r="L12" s="187">
        <f t="shared" si="1"/>
        <v>0</v>
      </c>
      <c r="M12" s="187">
        <f t="shared" si="1"/>
        <v>0</v>
      </c>
      <c r="N12" s="187" t="s">
        <v>1</v>
      </c>
      <c r="O12" s="187" t="s">
        <v>1</v>
      </c>
      <c r="P12" s="187">
        <f t="shared" si="1"/>
        <v>0</v>
      </c>
      <c r="Q12" s="187">
        <f t="shared" si="1"/>
        <v>0</v>
      </c>
      <c r="R12" s="187">
        <f t="shared" si="1"/>
        <v>0</v>
      </c>
      <c r="S12" s="187">
        <f t="shared" si="1"/>
        <v>0</v>
      </c>
      <c r="T12" s="187">
        <f t="shared" ref="T12:Y12" si="2">SUM(T9:T11)</f>
        <v>0</v>
      </c>
      <c r="U12" s="187">
        <f t="shared" si="2"/>
        <v>0</v>
      </c>
      <c r="V12" s="187">
        <f t="shared" si="2"/>
        <v>0</v>
      </c>
      <c r="W12" s="187">
        <f t="shared" si="2"/>
        <v>0</v>
      </c>
      <c r="X12" s="187">
        <f t="shared" si="2"/>
        <v>0</v>
      </c>
      <c r="Y12" s="187">
        <f t="shared" si="2"/>
        <v>0</v>
      </c>
      <c r="Z12" s="187"/>
      <c r="AA12" s="187" t="s">
        <v>1</v>
      </c>
      <c r="AB12" s="187">
        <f>SUM(AB9:AB11)</f>
        <v>0</v>
      </c>
      <c r="AC12" s="187">
        <f>SUM(AC9:AC11)</f>
        <v>0</v>
      </c>
      <c r="AD12" s="187">
        <f>SUM(AD9:AD11)</f>
        <v>0</v>
      </c>
      <c r="AE12" s="187">
        <f>SUM(AE9:AE11)</f>
        <v>0</v>
      </c>
      <c r="AF12" s="187">
        <f>SUM(AF9:AF11)</f>
        <v>0</v>
      </c>
      <c r="AG12" s="187"/>
      <c r="AH12" s="187" t="s">
        <v>1</v>
      </c>
      <c r="AI12" s="187">
        <f>SUM(AI9:AI11)</f>
        <v>0</v>
      </c>
      <c r="AJ12" s="187">
        <f>SUM(AJ9:AJ11)</f>
        <v>0</v>
      </c>
      <c r="AK12" s="187">
        <f>SUM(AK9:AK11)</f>
        <v>0</v>
      </c>
      <c r="AL12" s="187">
        <f>SUM(AL9:AL11)</f>
        <v>0</v>
      </c>
      <c r="AM12" s="187">
        <f>SUM(AM9:AM11)</f>
        <v>0</v>
      </c>
    </row>
    <row r="13" spans="1:40" ht="40.5">
      <c r="A13" s="183" t="s">
        <v>3</v>
      </c>
      <c r="B13" s="184" t="s">
        <v>363</v>
      </c>
      <c r="C13" s="184"/>
      <c r="D13" s="185"/>
      <c r="E13" s="185"/>
      <c r="F13" s="185"/>
      <c r="G13" s="185"/>
      <c r="H13" s="185"/>
      <c r="I13" s="184"/>
      <c r="J13" s="184"/>
      <c r="K13" s="184"/>
      <c r="L13" s="184"/>
      <c r="M13" s="184"/>
      <c r="N13" s="185"/>
      <c r="O13" s="185"/>
      <c r="P13" s="184"/>
      <c r="Q13" s="184"/>
      <c r="R13" s="184"/>
      <c r="S13" s="184"/>
      <c r="T13" s="184"/>
      <c r="U13" s="184"/>
      <c r="V13" s="184"/>
      <c r="W13" s="184"/>
      <c r="X13" s="76"/>
      <c r="Y13" s="76"/>
      <c r="Z13" s="185"/>
      <c r="AA13" s="185"/>
      <c r="AB13" s="184"/>
      <c r="AC13" s="184"/>
      <c r="AD13" s="184"/>
      <c r="AE13" s="184"/>
      <c r="AF13" s="184"/>
      <c r="AG13" s="185"/>
      <c r="AH13" s="185"/>
      <c r="AI13" s="184"/>
      <c r="AJ13" s="184"/>
      <c r="AK13" s="184"/>
      <c r="AL13" s="184"/>
      <c r="AM13" s="184"/>
    </row>
    <row r="14" spans="1:40">
      <c r="A14" s="171"/>
      <c r="B14" s="151" t="s">
        <v>159</v>
      </c>
      <c r="C14" s="151"/>
      <c r="D14" s="185"/>
      <c r="E14" s="185"/>
      <c r="F14" s="185"/>
      <c r="G14" s="185"/>
      <c r="H14" s="185"/>
      <c r="I14" s="151"/>
      <c r="J14" s="151"/>
      <c r="K14" s="151"/>
      <c r="L14" s="151"/>
      <c r="M14" s="151"/>
      <c r="N14" s="185"/>
      <c r="O14" s="185"/>
      <c r="P14" s="151"/>
      <c r="Q14" s="151"/>
      <c r="R14" s="151"/>
      <c r="S14" s="151"/>
      <c r="T14" s="151"/>
      <c r="U14" s="151"/>
      <c r="V14" s="151"/>
      <c r="W14" s="151"/>
      <c r="X14" s="76"/>
      <c r="Y14" s="76"/>
      <c r="Z14" s="185"/>
      <c r="AA14" s="185"/>
      <c r="AB14" s="151"/>
      <c r="AC14" s="151"/>
      <c r="AD14" s="151"/>
      <c r="AE14" s="151"/>
      <c r="AF14" s="151"/>
      <c r="AG14" s="185"/>
      <c r="AH14" s="185"/>
      <c r="AI14" s="151"/>
      <c r="AJ14" s="151"/>
      <c r="AK14" s="151"/>
      <c r="AL14" s="151"/>
      <c r="AM14" s="151"/>
    </row>
    <row r="15" spans="1:40">
      <c r="A15" s="171">
        <v>1</v>
      </c>
      <c r="B15" s="189"/>
      <c r="C15" s="189"/>
      <c r="D15" s="185"/>
      <c r="E15" s="171"/>
      <c r="F15" s="185" t="s">
        <v>1</v>
      </c>
      <c r="G15" s="185"/>
      <c r="H15" s="185" t="s">
        <v>1</v>
      </c>
      <c r="I15" s="71"/>
      <c r="J15" s="171"/>
      <c r="K15" s="171"/>
      <c r="L15" s="171"/>
      <c r="M15" s="185">
        <f>J15+K15+L15</f>
        <v>0</v>
      </c>
      <c r="N15" s="185" t="s">
        <v>1</v>
      </c>
      <c r="O15" s="185"/>
      <c r="P15" s="71"/>
      <c r="Q15" s="171"/>
      <c r="R15" s="171"/>
      <c r="S15" s="171"/>
      <c r="T15" s="185">
        <f>Q15+R15+S15</f>
        <v>0</v>
      </c>
      <c r="U15" s="185">
        <f t="shared" ref="U15:X17" si="3">I15-P15</f>
        <v>0</v>
      </c>
      <c r="V15" s="185">
        <f t="shared" si="3"/>
        <v>0</v>
      </c>
      <c r="W15" s="185">
        <f t="shared" si="3"/>
        <v>0</v>
      </c>
      <c r="X15" s="185">
        <f t="shared" si="3"/>
        <v>0</v>
      </c>
      <c r="Y15" s="185">
        <f>V15+W15+X15</f>
        <v>0</v>
      </c>
      <c r="Z15" s="185"/>
      <c r="AA15" s="185" t="s">
        <v>1</v>
      </c>
      <c r="AB15" s="71"/>
      <c r="AC15" s="171"/>
      <c r="AD15" s="171"/>
      <c r="AE15" s="171"/>
      <c r="AF15" s="185">
        <f>AC15+AD15+AE15</f>
        <v>0</v>
      </c>
      <c r="AG15" s="185"/>
      <c r="AH15" s="185" t="s">
        <v>1</v>
      </c>
      <c r="AI15" s="71"/>
      <c r="AJ15" s="171"/>
      <c r="AK15" s="171"/>
      <c r="AL15" s="171"/>
      <c r="AM15" s="185">
        <f>AJ15+AK15+AL15</f>
        <v>0</v>
      </c>
    </row>
    <row r="16" spans="1:40">
      <c r="A16" s="171">
        <v>2</v>
      </c>
      <c r="B16" s="189"/>
      <c r="C16" s="189"/>
      <c r="D16" s="185"/>
      <c r="E16" s="171"/>
      <c r="F16" s="185" t="s">
        <v>1</v>
      </c>
      <c r="G16" s="185"/>
      <c r="H16" s="185" t="s">
        <v>1</v>
      </c>
      <c r="I16" s="71"/>
      <c r="J16" s="171"/>
      <c r="K16" s="171"/>
      <c r="L16" s="171"/>
      <c r="M16" s="185">
        <f>J16+K16+L16</f>
        <v>0</v>
      </c>
      <c r="N16" s="185" t="s">
        <v>1</v>
      </c>
      <c r="O16" s="185"/>
      <c r="P16" s="71"/>
      <c r="Q16" s="171"/>
      <c r="R16" s="171"/>
      <c r="S16" s="171"/>
      <c r="T16" s="185">
        <f>Q16+R16+S16</f>
        <v>0</v>
      </c>
      <c r="U16" s="185">
        <f t="shared" si="3"/>
        <v>0</v>
      </c>
      <c r="V16" s="185">
        <f t="shared" si="3"/>
        <v>0</v>
      </c>
      <c r="W16" s="185">
        <f t="shared" si="3"/>
        <v>0</v>
      </c>
      <c r="X16" s="185">
        <f t="shared" si="3"/>
        <v>0</v>
      </c>
      <c r="Y16" s="185">
        <f>V16+W16+X16</f>
        <v>0</v>
      </c>
      <c r="Z16" s="185"/>
      <c r="AA16" s="185" t="s">
        <v>1</v>
      </c>
      <c r="AB16" s="71"/>
      <c r="AC16" s="171"/>
      <c r="AD16" s="171"/>
      <c r="AE16" s="171"/>
      <c r="AF16" s="185">
        <f>AC16+AD16+AE16</f>
        <v>0</v>
      </c>
      <c r="AG16" s="185"/>
      <c r="AH16" s="185" t="s">
        <v>1</v>
      </c>
      <c r="AI16" s="71"/>
      <c r="AJ16" s="171"/>
      <c r="AK16" s="171"/>
      <c r="AL16" s="171"/>
      <c r="AM16" s="185">
        <f>AJ16+AK16+AL16</f>
        <v>0</v>
      </c>
    </row>
    <row r="17" spans="1:39">
      <c r="A17" s="171">
        <v>3</v>
      </c>
      <c r="B17" s="189"/>
      <c r="C17" s="189"/>
      <c r="D17" s="185"/>
      <c r="E17" s="171"/>
      <c r="F17" s="185" t="s">
        <v>1</v>
      </c>
      <c r="G17" s="185"/>
      <c r="H17" s="185" t="s">
        <v>1</v>
      </c>
      <c r="I17" s="71"/>
      <c r="J17" s="171"/>
      <c r="K17" s="171"/>
      <c r="L17" s="171"/>
      <c r="M17" s="185">
        <f>J17+K17+L17</f>
        <v>0</v>
      </c>
      <c r="N17" s="185" t="s">
        <v>1</v>
      </c>
      <c r="O17" s="185"/>
      <c r="P17" s="71"/>
      <c r="Q17" s="171"/>
      <c r="R17" s="171"/>
      <c r="S17" s="171"/>
      <c r="T17" s="185">
        <f>Q17+R17+S17</f>
        <v>0</v>
      </c>
      <c r="U17" s="185">
        <f t="shared" si="3"/>
        <v>0</v>
      </c>
      <c r="V17" s="185">
        <f t="shared" si="3"/>
        <v>0</v>
      </c>
      <c r="W17" s="185">
        <f t="shared" si="3"/>
        <v>0</v>
      </c>
      <c r="X17" s="185">
        <f t="shared" si="3"/>
        <v>0</v>
      </c>
      <c r="Y17" s="185">
        <f>V17+W17+X17</f>
        <v>0</v>
      </c>
      <c r="Z17" s="185"/>
      <c r="AA17" s="185" t="s">
        <v>1</v>
      </c>
      <c r="AB17" s="71"/>
      <c r="AC17" s="171"/>
      <c r="AD17" s="171"/>
      <c r="AE17" s="171"/>
      <c r="AF17" s="185">
        <f>AC17+AD17+AE17</f>
        <v>0</v>
      </c>
      <c r="AG17" s="185"/>
      <c r="AH17" s="185" t="s">
        <v>1</v>
      </c>
      <c r="AI17" s="71"/>
      <c r="AJ17" s="171"/>
      <c r="AK17" s="171"/>
      <c r="AL17" s="171"/>
      <c r="AM17" s="185">
        <f>AJ17+AK17+AL17</f>
        <v>0</v>
      </c>
    </row>
    <row r="18" spans="1:39" s="188" customFormat="1" ht="14.25">
      <c r="A18" s="183"/>
      <c r="B18" s="186" t="s">
        <v>83</v>
      </c>
      <c r="C18" s="186"/>
      <c r="D18" s="187" t="s">
        <v>1</v>
      </c>
      <c r="E18" s="187" t="s">
        <v>1</v>
      </c>
      <c r="F18" s="187" t="s">
        <v>1</v>
      </c>
      <c r="G18" s="187"/>
      <c r="H18" s="187" t="s">
        <v>1</v>
      </c>
      <c r="I18" s="187">
        <f t="shared" ref="I18:S18" si="4">SUM(I15:I17)</f>
        <v>0</v>
      </c>
      <c r="J18" s="187">
        <f t="shared" si="4"/>
        <v>0</v>
      </c>
      <c r="K18" s="187">
        <f t="shared" si="4"/>
        <v>0</v>
      </c>
      <c r="L18" s="187">
        <f t="shared" si="4"/>
        <v>0</v>
      </c>
      <c r="M18" s="187">
        <f t="shared" si="4"/>
        <v>0</v>
      </c>
      <c r="N18" s="187" t="s">
        <v>1</v>
      </c>
      <c r="O18" s="187" t="s">
        <v>1</v>
      </c>
      <c r="P18" s="187">
        <f t="shared" si="4"/>
        <v>0</v>
      </c>
      <c r="Q18" s="187">
        <f t="shared" si="4"/>
        <v>0</v>
      </c>
      <c r="R18" s="187">
        <f t="shared" si="4"/>
        <v>0</v>
      </c>
      <c r="S18" s="187">
        <f t="shared" si="4"/>
        <v>0</v>
      </c>
      <c r="T18" s="187">
        <f t="shared" ref="T18:Y18" si="5">SUM(T15:T17)</f>
        <v>0</v>
      </c>
      <c r="U18" s="187">
        <f t="shared" si="5"/>
        <v>0</v>
      </c>
      <c r="V18" s="187">
        <f t="shared" si="5"/>
        <v>0</v>
      </c>
      <c r="W18" s="187">
        <f t="shared" si="5"/>
        <v>0</v>
      </c>
      <c r="X18" s="187">
        <f t="shared" si="5"/>
        <v>0</v>
      </c>
      <c r="Y18" s="187">
        <f t="shared" si="5"/>
        <v>0</v>
      </c>
      <c r="Z18" s="187"/>
      <c r="AA18" s="187" t="s">
        <v>1</v>
      </c>
      <c r="AB18" s="187">
        <f>SUM(AB15:AB17)</f>
        <v>0</v>
      </c>
      <c r="AC18" s="187">
        <f>SUM(AC15:AC17)</f>
        <v>0</v>
      </c>
      <c r="AD18" s="187">
        <f>SUM(AD15:AD17)</f>
        <v>0</v>
      </c>
      <c r="AE18" s="187">
        <f>SUM(AE15:AE17)</f>
        <v>0</v>
      </c>
      <c r="AF18" s="187">
        <f>SUM(AF15:AF17)</f>
        <v>0</v>
      </c>
      <c r="AG18" s="187"/>
      <c r="AH18" s="187" t="s">
        <v>1</v>
      </c>
      <c r="AI18" s="187">
        <f>SUM(AI15:AI17)</f>
        <v>0</v>
      </c>
      <c r="AJ18" s="187">
        <f>SUM(AJ15:AJ17)</f>
        <v>0</v>
      </c>
      <c r="AK18" s="187">
        <f>SUM(AK15:AK17)</f>
        <v>0</v>
      </c>
      <c r="AL18" s="187">
        <f>SUM(AL15:AL17)</f>
        <v>0</v>
      </c>
      <c r="AM18" s="187">
        <f>SUM(AM15:AM17)</f>
        <v>0</v>
      </c>
    </row>
    <row r="19" spans="1:39">
      <c r="A19" s="171"/>
      <c r="B19" s="186"/>
      <c r="C19" s="186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76"/>
      <c r="Y19" s="76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</row>
    <row r="20" spans="1:39">
      <c r="A20" s="171"/>
      <c r="B20" s="186"/>
      <c r="C20" s="186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76"/>
      <c r="Y20" s="76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</row>
    <row r="21" spans="1:39" ht="27">
      <c r="A21" s="183" t="s">
        <v>4</v>
      </c>
      <c r="B21" s="184" t="s">
        <v>404</v>
      </c>
      <c r="C21" s="184"/>
      <c r="D21" s="185"/>
      <c r="E21" s="185"/>
      <c r="F21" s="185"/>
      <c r="G21" s="185"/>
      <c r="H21" s="185"/>
      <c r="I21" s="184"/>
      <c r="J21" s="184"/>
      <c r="K21" s="184"/>
      <c r="L21" s="184"/>
      <c r="M21" s="184"/>
      <c r="N21" s="185"/>
      <c r="O21" s="185"/>
      <c r="P21" s="184"/>
      <c r="Q21" s="184"/>
      <c r="R21" s="184"/>
      <c r="S21" s="184"/>
      <c r="T21" s="184"/>
      <c r="U21" s="184"/>
      <c r="V21" s="184"/>
      <c r="W21" s="184"/>
      <c r="X21" s="76"/>
      <c r="Y21" s="76"/>
      <c r="Z21" s="185"/>
      <c r="AA21" s="185"/>
      <c r="AB21" s="184"/>
      <c r="AC21" s="184"/>
      <c r="AD21" s="184"/>
      <c r="AE21" s="184"/>
      <c r="AF21" s="184"/>
      <c r="AG21" s="185"/>
      <c r="AH21" s="185"/>
      <c r="AI21" s="184"/>
      <c r="AJ21" s="184"/>
      <c r="AK21" s="184"/>
      <c r="AL21" s="184"/>
      <c r="AM21" s="184"/>
    </row>
    <row r="22" spans="1:39">
      <c r="A22" s="171"/>
      <c r="B22" s="151" t="s">
        <v>159</v>
      </c>
      <c r="C22" s="151"/>
      <c r="D22" s="185"/>
      <c r="E22" s="185"/>
      <c r="F22" s="185"/>
      <c r="G22" s="185"/>
      <c r="H22" s="185"/>
      <c r="I22" s="151"/>
      <c r="J22" s="151"/>
      <c r="K22" s="151"/>
      <c r="L22" s="151"/>
      <c r="M22" s="151"/>
      <c r="N22" s="185"/>
      <c r="O22" s="185"/>
      <c r="P22" s="151"/>
      <c r="Q22" s="151"/>
      <c r="R22" s="151"/>
      <c r="S22" s="151"/>
      <c r="T22" s="151"/>
      <c r="U22" s="151"/>
      <c r="V22" s="151"/>
      <c r="W22" s="151"/>
      <c r="X22" s="76"/>
      <c r="Y22" s="76"/>
      <c r="Z22" s="185"/>
      <c r="AA22" s="185"/>
      <c r="AB22" s="151"/>
      <c r="AC22" s="151"/>
      <c r="AD22" s="151"/>
      <c r="AE22" s="151"/>
      <c r="AF22" s="151"/>
      <c r="AG22" s="185"/>
      <c r="AH22" s="185"/>
      <c r="AI22" s="151"/>
      <c r="AJ22" s="151"/>
      <c r="AK22" s="151"/>
      <c r="AL22" s="151"/>
      <c r="AM22" s="151"/>
    </row>
    <row r="23" spans="1:39">
      <c r="A23" s="171"/>
      <c r="B23" s="151" t="s">
        <v>190</v>
      </c>
      <c r="C23" s="151"/>
      <c r="D23" s="185"/>
      <c r="E23" s="185"/>
      <c r="F23" s="185"/>
      <c r="G23" s="185"/>
      <c r="H23" s="185"/>
      <c r="I23" s="151"/>
      <c r="J23" s="151"/>
      <c r="K23" s="151"/>
      <c r="L23" s="151"/>
      <c r="M23" s="151"/>
      <c r="N23" s="185"/>
      <c r="O23" s="185"/>
      <c r="P23" s="151"/>
      <c r="Q23" s="151"/>
      <c r="R23" s="151"/>
      <c r="S23" s="151"/>
      <c r="T23" s="151"/>
      <c r="U23" s="151"/>
      <c r="V23" s="151"/>
      <c r="W23" s="151"/>
      <c r="X23" s="76"/>
      <c r="Y23" s="76"/>
      <c r="Z23" s="185"/>
      <c r="AA23" s="185"/>
      <c r="AB23" s="151"/>
      <c r="AC23" s="151"/>
      <c r="AD23" s="151"/>
      <c r="AE23" s="151"/>
      <c r="AF23" s="151"/>
      <c r="AG23" s="185"/>
      <c r="AH23" s="185"/>
      <c r="AI23" s="151"/>
      <c r="AJ23" s="151"/>
      <c r="AK23" s="151"/>
      <c r="AL23" s="151"/>
      <c r="AM23" s="151"/>
    </row>
    <row r="24" spans="1:39">
      <c r="A24" s="171"/>
      <c r="B24" s="151" t="s">
        <v>191</v>
      </c>
      <c r="C24" s="151"/>
      <c r="D24" s="185"/>
      <c r="E24" s="185"/>
      <c r="F24" s="185"/>
      <c r="G24" s="185"/>
      <c r="H24" s="185"/>
      <c r="I24" s="151"/>
      <c r="J24" s="151"/>
      <c r="K24" s="151"/>
      <c r="L24" s="151"/>
      <c r="M24" s="151"/>
      <c r="N24" s="185"/>
      <c r="O24" s="185"/>
      <c r="P24" s="151"/>
      <c r="Q24" s="151"/>
      <c r="R24" s="151"/>
      <c r="S24" s="151"/>
      <c r="T24" s="151"/>
      <c r="U24" s="151"/>
      <c r="V24" s="151"/>
      <c r="W24" s="151"/>
      <c r="X24" s="76"/>
      <c r="Y24" s="76"/>
      <c r="Z24" s="185"/>
      <c r="AA24" s="185"/>
      <c r="AB24" s="151"/>
      <c r="AC24" s="151"/>
      <c r="AD24" s="151"/>
      <c r="AE24" s="151"/>
      <c r="AF24" s="151"/>
      <c r="AG24" s="185"/>
      <c r="AH24" s="185"/>
      <c r="AI24" s="151"/>
      <c r="AJ24" s="151"/>
      <c r="AK24" s="151"/>
      <c r="AL24" s="151"/>
      <c r="AM24" s="151"/>
    </row>
    <row r="25" spans="1:39">
      <c r="A25" s="171">
        <v>1</v>
      </c>
      <c r="B25" s="71"/>
      <c r="C25" s="71"/>
      <c r="D25" s="185"/>
      <c r="E25" s="171"/>
      <c r="F25" s="185"/>
      <c r="G25" s="185"/>
      <c r="H25" s="185"/>
      <c r="I25" s="71"/>
      <c r="J25" s="171"/>
      <c r="K25" s="171"/>
      <c r="L25" s="171"/>
      <c r="M25" s="185">
        <f>J25+K25+L25</f>
        <v>0</v>
      </c>
      <c r="N25" s="185"/>
      <c r="O25" s="185"/>
      <c r="P25" s="71"/>
      <c r="Q25" s="171"/>
      <c r="R25" s="171"/>
      <c r="S25" s="171"/>
      <c r="T25" s="185">
        <f>Q25+R25+S25</f>
        <v>0</v>
      </c>
      <c r="U25" s="185">
        <f t="shared" ref="U25:X27" si="6">I25-P25</f>
        <v>0</v>
      </c>
      <c r="V25" s="185">
        <f t="shared" si="6"/>
        <v>0</v>
      </c>
      <c r="W25" s="185">
        <f t="shared" si="6"/>
        <v>0</v>
      </c>
      <c r="X25" s="185">
        <f t="shared" si="6"/>
        <v>0</v>
      </c>
      <c r="Y25" s="185">
        <f>V25+W25+X25</f>
        <v>0</v>
      </c>
      <c r="Z25" s="185"/>
      <c r="AA25" s="185"/>
      <c r="AB25" s="71"/>
      <c r="AC25" s="171"/>
      <c r="AD25" s="171"/>
      <c r="AE25" s="171"/>
      <c r="AF25" s="185">
        <f>AC25+AD25+AE25</f>
        <v>0</v>
      </c>
      <c r="AG25" s="185"/>
      <c r="AH25" s="185"/>
      <c r="AI25" s="71"/>
      <c r="AJ25" s="171"/>
      <c r="AK25" s="171"/>
      <c r="AL25" s="171"/>
      <c r="AM25" s="185">
        <f>AJ25+AK25+AL25</f>
        <v>0</v>
      </c>
    </row>
    <row r="26" spans="1:39">
      <c r="A26" s="171">
        <v>2</v>
      </c>
      <c r="B26" s="71"/>
      <c r="C26" s="71"/>
      <c r="D26" s="185"/>
      <c r="E26" s="171"/>
      <c r="F26" s="185"/>
      <c r="G26" s="185"/>
      <c r="H26" s="185"/>
      <c r="I26" s="71"/>
      <c r="J26" s="171"/>
      <c r="K26" s="171"/>
      <c r="L26" s="171"/>
      <c r="M26" s="185">
        <f>J26+K26+L26</f>
        <v>0</v>
      </c>
      <c r="N26" s="185"/>
      <c r="O26" s="185"/>
      <c r="P26" s="71"/>
      <c r="Q26" s="171"/>
      <c r="R26" s="171"/>
      <c r="S26" s="171"/>
      <c r="T26" s="185">
        <f>Q26+R26+S26</f>
        <v>0</v>
      </c>
      <c r="U26" s="185">
        <f t="shared" si="6"/>
        <v>0</v>
      </c>
      <c r="V26" s="185">
        <f t="shared" si="6"/>
        <v>0</v>
      </c>
      <c r="W26" s="185">
        <f t="shared" si="6"/>
        <v>0</v>
      </c>
      <c r="X26" s="185">
        <f t="shared" si="6"/>
        <v>0</v>
      </c>
      <c r="Y26" s="185">
        <f>V26+W26+X26</f>
        <v>0</v>
      </c>
      <c r="Z26" s="185"/>
      <c r="AA26" s="185"/>
      <c r="AB26" s="71"/>
      <c r="AC26" s="171"/>
      <c r="AD26" s="171"/>
      <c r="AE26" s="171"/>
      <c r="AF26" s="185">
        <f>AC26+AD26+AE26</f>
        <v>0</v>
      </c>
      <c r="AG26" s="185"/>
      <c r="AH26" s="185"/>
      <c r="AI26" s="71"/>
      <c r="AJ26" s="171"/>
      <c r="AK26" s="171"/>
      <c r="AL26" s="171"/>
      <c r="AM26" s="185">
        <f>AJ26+AK26+AL26</f>
        <v>0</v>
      </c>
    </row>
    <row r="27" spans="1:39">
      <c r="A27" s="171">
        <v>3</v>
      </c>
      <c r="B27" s="186"/>
      <c r="C27" s="186"/>
      <c r="D27" s="185"/>
      <c r="E27" s="171"/>
      <c r="F27" s="185"/>
      <c r="G27" s="185"/>
      <c r="H27" s="185"/>
      <c r="I27" s="71"/>
      <c r="J27" s="171"/>
      <c r="K27" s="171"/>
      <c r="L27" s="171"/>
      <c r="M27" s="185">
        <f>J27+K27+L27</f>
        <v>0</v>
      </c>
      <c r="N27" s="185"/>
      <c r="O27" s="185"/>
      <c r="P27" s="71"/>
      <c r="Q27" s="171"/>
      <c r="R27" s="171"/>
      <c r="S27" s="171"/>
      <c r="T27" s="185">
        <f>Q27+R27+S27</f>
        <v>0</v>
      </c>
      <c r="U27" s="185">
        <f t="shared" si="6"/>
        <v>0</v>
      </c>
      <c r="V27" s="185">
        <f t="shared" si="6"/>
        <v>0</v>
      </c>
      <c r="W27" s="185">
        <f t="shared" si="6"/>
        <v>0</v>
      </c>
      <c r="X27" s="185">
        <f t="shared" si="6"/>
        <v>0</v>
      </c>
      <c r="Y27" s="185">
        <f>V27+W27+X27</f>
        <v>0</v>
      </c>
      <c r="Z27" s="185"/>
      <c r="AA27" s="185"/>
      <c r="AB27" s="71"/>
      <c r="AC27" s="171"/>
      <c r="AD27" s="171"/>
      <c r="AE27" s="171"/>
      <c r="AF27" s="185">
        <f>AC27+AD27+AE27</f>
        <v>0</v>
      </c>
      <c r="AG27" s="185"/>
      <c r="AH27" s="185"/>
      <c r="AI27" s="71"/>
      <c r="AJ27" s="171"/>
      <c r="AK27" s="171"/>
      <c r="AL27" s="171"/>
      <c r="AM27" s="185">
        <f>AJ27+AK27+AL27</f>
        <v>0</v>
      </c>
    </row>
    <row r="28" spans="1:39" s="188" customFormat="1" ht="27">
      <c r="A28" s="183"/>
      <c r="B28" s="191" t="s">
        <v>192</v>
      </c>
      <c r="C28" s="191"/>
      <c r="D28" s="187" t="s">
        <v>1</v>
      </c>
      <c r="E28" s="187" t="s">
        <v>1</v>
      </c>
      <c r="F28" s="187" t="s">
        <v>1</v>
      </c>
      <c r="G28" s="187" t="s">
        <v>1</v>
      </c>
      <c r="H28" s="187" t="s">
        <v>1</v>
      </c>
      <c r="I28" s="187">
        <f>SUM(I25:I27)</f>
        <v>0</v>
      </c>
      <c r="J28" s="187">
        <f t="shared" ref="J28:Y28" si="7">SUM(J25:J27)</f>
        <v>0</v>
      </c>
      <c r="K28" s="187">
        <f t="shared" si="7"/>
        <v>0</v>
      </c>
      <c r="L28" s="187">
        <f t="shared" si="7"/>
        <v>0</v>
      </c>
      <c r="M28" s="187">
        <f t="shared" si="7"/>
        <v>0</v>
      </c>
      <c r="N28" s="187" t="s">
        <v>1</v>
      </c>
      <c r="O28" s="187" t="s">
        <v>1</v>
      </c>
      <c r="P28" s="187">
        <f t="shared" si="7"/>
        <v>0</v>
      </c>
      <c r="Q28" s="187">
        <f t="shared" si="7"/>
        <v>0</v>
      </c>
      <c r="R28" s="187">
        <f t="shared" si="7"/>
        <v>0</v>
      </c>
      <c r="S28" s="187">
        <f t="shared" si="7"/>
        <v>0</v>
      </c>
      <c r="T28" s="187">
        <f t="shared" si="7"/>
        <v>0</v>
      </c>
      <c r="U28" s="187">
        <f t="shared" si="7"/>
        <v>0</v>
      </c>
      <c r="V28" s="187">
        <f t="shared" si="7"/>
        <v>0</v>
      </c>
      <c r="W28" s="187">
        <f t="shared" si="7"/>
        <v>0</v>
      </c>
      <c r="X28" s="187">
        <f t="shared" si="7"/>
        <v>0</v>
      </c>
      <c r="Y28" s="187">
        <f t="shared" si="7"/>
        <v>0</v>
      </c>
      <c r="Z28" s="187" t="s">
        <v>1</v>
      </c>
      <c r="AA28" s="187" t="s">
        <v>1</v>
      </c>
      <c r="AB28" s="187">
        <f>SUM(AB25:AB27)</f>
        <v>0</v>
      </c>
      <c r="AC28" s="187">
        <f>SUM(AC25:AC27)</f>
        <v>0</v>
      </c>
      <c r="AD28" s="187">
        <f>SUM(AD25:AD27)</f>
        <v>0</v>
      </c>
      <c r="AE28" s="187">
        <f>SUM(AE25:AE27)</f>
        <v>0</v>
      </c>
      <c r="AF28" s="187">
        <f>SUM(AF25:AF27)</f>
        <v>0</v>
      </c>
      <c r="AG28" s="187" t="s">
        <v>1</v>
      </c>
      <c r="AH28" s="187" t="s">
        <v>1</v>
      </c>
      <c r="AI28" s="187">
        <f>SUM(AI25:AI27)</f>
        <v>0</v>
      </c>
      <c r="AJ28" s="187">
        <f>SUM(AJ25:AJ27)</f>
        <v>0</v>
      </c>
      <c r="AK28" s="187">
        <f>SUM(AK25:AK27)</f>
        <v>0</v>
      </c>
      <c r="AL28" s="187">
        <f>SUM(AL25:AL27)</f>
        <v>0</v>
      </c>
      <c r="AM28" s="187">
        <f>SUM(AM25:AM27)</f>
        <v>0</v>
      </c>
    </row>
    <row r="29" spans="1:39">
      <c r="A29" s="171"/>
      <c r="B29" s="151" t="s">
        <v>191</v>
      </c>
      <c r="C29" s="151"/>
      <c r="D29" s="185"/>
      <c r="E29" s="185"/>
      <c r="F29" s="185"/>
      <c r="G29" s="185"/>
      <c r="H29" s="185"/>
      <c r="I29" s="151"/>
      <c r="J29" s="151"/>
      <c r="K29" s="151"/>
      <c r="L29" s="151"/>
      <c r="M29" s="151"/>
      <c r="N29" s="185"/>
      <c r="O29" s="185"/>
      <c r="P29" s="151"/>
      <c r="Q29" s="151"/>
      <c r="R29" s="151"/>
      <c r="S29" s="151"/>
      <c r="T29" s="151"/>
      <c r="U29" s="151"/>
      <c r="V29" s="151"/>
      <c r="W29" s="151"/>
      <c r="X29" s="76"/>
      <c r="Y29" s="76"/>
      <c r="Z29" s="185"/>
      <c r="AA29" s="185"/>
      <c r="AB29" s="151"/>
      <c r="AC29" s="151"/>
      <c r="AD29" s="151"/>
      <c r="AE29" s="151"/>
      <c r="AF29" s="151"/>
      <c r="AG29" s="185"/>
      <c r="AH29" s="185"/>
      <c r="AI29" s="151"/>
      <c r="AJ29" s="151"/>
      <c r="AK29" s="151"/>
      <c r="AL29" s="151"/>
      <c r="AM29" s="151"/>
    </row>
    <row r="30" spans="1:39">
      <c r="A30" s="171">
        <v>1</v>
      </c>
      <c r="B30" s="71"/>
      <c r="C30" s="71"/>
      <c r="D30" s="185"/>
      <c r="E30" s="171"/>
      <c r="F30" s="185"/>
      <c r="G30" s="185"/>
      <c r="H30" s="185"/>
      <c r="I30" s="71"/>
      <c r="J30" s="171"/>
      <c r="K30" s="171"/>
      <c r="L30" s="171"/>
      <c r="M30" s="185">
        <f>J30+K30+L30</f>
        <v>0</v>
      </c>
      <c r="N30" s="185"/>
      <c r="O30" s="185"/>
      <c r="P30" s="71"/>
      <c r="Q30" s="171"/>
      <c r="R30" s="171"/>
      <c r="S30" s="171"/>
      <c r="T30" s="185">
        <f>Q30+R30+S30</f>
        <v>0</v>
      </c>
      <c r="U30" s="185">
        <f t="shared" ref="U30:X32" si="8">I30-P30</f>
        <v>0</v>
      </c>
      <c r="V30" s="185">
        <f t="shared" si="8"/>
        <v>0</v>
      </c>
      <c r="W30" s="185">
        <f t="shared" si="8"/>
        <v>0</v>
      </c>
      <c r="X30" s="185">
        <f t="shared" si="8"/>
        <v>0</v>
      </c>
      <c r="Y30" s="185">
        <f>V30+W30+X30</f>
        <v>0</v>
      </c>
      <c r="Z30" s="185"/>
      <c r="AA30" s="185"/>
      <c r="AB30" s="71"/>
      <c r="AC30" s="171"/>
      <c r="AD30" s="171"/>
      <c r="AE30" s="171"/>
      <c r="AF30" s="185">
        <f>AC30+AD30+AE30</f>
        <v>0</v>
      </c>
      <c r="AG30" s="185"/>
      <c r="AH30" s="185"/>
      <c r="AI30" s="71"/>
      <c r="AJ30" s="171"/>
      <c r="AK30" s="171"/>
      <c r="AL30" s="171"/>
      <c r="AM30" s="185">
        <f>AJ30+AK30+AL30</f>
        <v>0</v>
      </c>
    </row>
    <row r="31" spans="1:39">
      <c r="A31" s="171">
        <v>2</v>
      </c>
      <c r="B31" s="71"/>
      <c r="C31" s="71"/>
      <c r="D31" s="185"/>
      <c r="E31" s="171"/>
      <c r="F31" s="185"/>
      <c r="G31" s="185"/>
      <c r="H31" s="185"/>
      <c r="I31" s="71"/>
      <c r="J31" s="171"/>
      <c r="K31" s="171"/>
      <c r="L31" s="171"/>
      <c r="M31" s="185">
        <f>J31+K31+L31</f>
        <v>0</v>
      </c>
      <c r="N31" s="185"/>
      <c r="O31" s="185"/>
      <c r="P31" s="71"/>
      <c r="Q31" s="171"/>
      <c r="R31" s="171"/>
      <c r="S31" s="171"/>
      <c r="T31" s="185">
        <f>Q31+R31+S31</f>
        <v>0</v>
      </c>
      <c r="U31" s="185">
        <f t="shared" si="8"/>
        <v>0</v>
      </c>
      <c r="V31" s="185">
        <f t="shared" si="8"/>
        <v>0</v>
      </c>
      <c r="W31" s="185">
        <f t="shared" si="8"/>
        <v>0</v>
      </c>
      <c r="X31" s="185">
        <f t="shared" si="8"/>
        <v>0</v>
      </c>
      <c r="Y31" s="185">
        <f>V31+W31+X31</f>
        <v>0</v>
      </c>
      <c r="Z31" s="185"/>
      <c r="AA31" s="185"/>
      <c r="AB31" s="71"/>
      <c r="AC31" s="171"/>
      <c r="AD31" s="171"/>
      <c r="AE31" s="171"/>
      <c r="AF31" s="185">
        <f>AC31+AD31+AE31</f>
        <v>0</v>
      </c>
      <c r="AG31" s="185"/>
      <c r="AH31" s="185"/>
      <c r="AI31" s="71"/>
      <c r="AJ31" s="171"/>
      <c r="AK31" s="171"/>
      <c r="AL31" s="171"/>
      <c r="AM31" s="185">
        <f>AJ31+AK31+AL31</f>
        <v>0</v>
      </c>
    </row>
    <row r="32" spans="1:39">
      <c r="A32" s="171">
        <v>3</v>
      </c>
      <c r="B32" s="186"/>
      <c r="C32" s="186"/>
      <c r="D32" s="185"/>
      <c r="E32" s="171"/>
      <c r="F32" s="185"/>
      <c r="G32" s="185"/>
      <c r="H32" s="185"/>
      <c r="I32" s="71"/>
      <c r="J32" s="171"/>
      <c r="K32" s="171"/>
      <c r="L32" s="171"/>
      <c r="M32" s="185">
        <f>J32+K32+L32</f>
        <v>0</v>
      </c>
      <c r="N32" s="185"/>
      <c r="O32" s="185"/>
      <c r="P32" s="71"/>
      <c r="Q32" s="171"/>
      <c r="R32" s="171"/>
      <c r="S32" s="171"/>
      <c r="T32" s="185">
        <f>Q32+R32+S32</f>
        <v>0</v>
      </c>
      <c r="U32" s="185">
        <f t="shared" si="8"/>
        <v>0</v>
      </c>
      <c r="V32" s="185">
        <f t="shared" si="8"/>
        <v>0</v>
      </c>
      <c r="W32" s="185">
        <f t="shared" si="8"/>
        <v>0</v>
      </c>
      <c r="X32" s="185">
        <f t="shared" si="8"/>
        <v>0</v>
      </c>
      <c r="Y32" s="185">
        <f>V32+W32+X32</f>
        <v>0</v>
      </c>
      <c r="Z32" s="185"/>
      <c r="AA32" s="185"/>
      <c r="AB32" s="71"/>
      <c r="AC32" s="171"/>
      <c r="AD32" s="171"/>
      <c r="AE32" s="171"/>
      <c r="AF32" s="185">
        <f>AC32+AD32+AE32</f>
        <v>0</v>
      </c>
      <c r="AG32" s="185"/>
      <c r="AH32" s="185"/>
      <c r="AI32" s="71"/>
      <c r="AJ32" s="171"/>
      <c r="AK32" s="171"/>
      <c r="AL32" s="171"/>
      <c r="AM32" s="185">
        <f>AJ32+AK32+AL32</f>
        <v>0</v>
      </c>
    </row>
    <row r="33" spans="1:39" s="188" customFormat="1" ht="27">
      <c r="A33" s="183"/>
      <c r="B33" s="191" t="s">
        <v>192</v>
      </c>
      <c r="C33" s="191"/>
      <c r="D33" s="187" t="s">
        <v>1</v>
      </c>
      <c r="E33" s="187" t="s">
        <v>1</v>
      </c>
      <c r="F33" s="187" t="s">
        <v>1</v>
      </c>
      <c r="G33" s="187" t="s">
        <v>1</v>
      </c>
      <c r="H33" s="187" t="s">
        <v>1</v>
      </c>
      <c r="I33" s="187">
        <f t="shared" ref="I33:S33" si="9">SUM(I30:I32)</f>
        <v>0</v>
      </c>
      <c r="J33" s="187">
        <f t="shared" si="9"/>
        <v>0</v>
      </c>
      <c r="K33" s="187">
        <f t="shared" si="9"/>
        <v>0</v>
      </c>
      <c r="L33" s="187">
        <f t="shared" si="9"/>
        <v>0</v>
      </c>
      <c r="M33" s="187">
        <f t="shared" si="9"/>
        <v>0</v>
      </c>
      <c r="N33" s="187" t="s">
        <v>1</v>
      </c>
      <c r="O33" s="187" t="s">
        <v>1</v>
      </c>
      <c r="P33" s="187">
        <f t="shared" si="9"/>
        <v>0</v>
      </c>
      <c r="Q33" s="187">
        <f t="shared" si="9"/>
        <v>0</v>
      </c>
      <c r="R33" s="187">
        <f t="shared" si="9"/>
        <v>0</v>
      </c>
      <c r="S33" s="187">
        <f t="shared" si="9"/>
        <v>0</v>
      </c>
      <c r="T33" s="187">
        <f t="shared" ref="T33:Y33" si="10">SUM(T30:T32)</f>
        <v>0</v>
      </c>
      <c r="U33" s="187">
        <f t="shared" si="10"/>
        <v>0</v>
      </c>
      <c r="V33" s="187">
        <f t="shared" si="10"/>
        <v>0</v>
      </c>
      <c r="W33" s="187">
        <f t="shared" si="10"/>
        <v>0</v>
      </c>
      <c r="X33" s="187">
        <f t="shared" si="10"/>
        <v>0</v>
      </c>
      <c r="Y33" s="187">
        <f t="shared" si="10"/>
        <v>0</v>
      </c>
      <c r="Z33" s="187" t="s">
        <v>1</v>
      </c>
      <c r="AA33" s="187" t="s">
        <v>1</v>
      </c>
      <c r="AB33" s="187">
        <f>SUM(AB30:AB32)</f>
        <v>0</v>
      </c>
      <c r="AC33" s="187">
        <f>SUM(AC30:AC32)</f>
        <v>0</v>
      </c>
      <c r="AD33" s="187">
        <f>SUM(AD30:AD32)</f>
        <v>0</v>
      </c>
      <c r="AE33" s="187">
        <f>SUM(AE30:AE32)</f>
        <v>0</v>
      </c>
      <c r="AF33" s="187">
        <f>SUM(AF30:AF32)</f>
        <v>0</v>
      </c>
      <c r="AG33" s="187" t="s">
        <v>1</v>
      </c>
      <c r="AH33" s="187" t="s">
        <v>1</v>
      </c>
      <c r="AI33" s="187">
        <f>SUM(AI30:AI32)</f>
        <v>0</v>
      </c>
      <c r="AJ33" s="187">
        <f>SUM(AJ30:AJ32)</f>
        <v>0</v>
      </c>
      <c r="AK33" s="187">
        <f>SUM(AK30:AK32)</f>
        <v>0</v>
      </c>
      <c r="AL33" s="187">
        <f>SUM(AL30:AL32)</f>
        <v>0</v>
      </c>
      <c r="AM33" s="187">
        <f>SUM(AM30:AM32)</f>
        <v>0</v>
      </c>
    </row>
    <row r="34" spans="1:39" s="188" customFormat="1" ht="27">
      <c r="A34" s="183"/>
      <c r="B34" s="191" t="s">
        <v>198</v>
      </c>
      <c r="C34" s="191"/>
      <c r="D34" s="187" t="s">
        <v>1</v>
      </c>
      <c r="E34" s="187" t="s">
        <v>1</v>
      </c>
      <c r="F34" s="187" t="s">
        <v>1</v>
      </c>
      <c r="G34" s="187" t="s">
        <v>1</v>
      </c>
      <c r="H34" s="187" t="s">
        <v>1</v>
      </c>
      <c r="I34" s="187">
        <f>I28+I33</f>
        <v>0</v>
      </c>
      <c r="J34" s="187">
        <f t="shared" ref="J34:Y34" si="11">J28+J33</f>
        <v>0</v>
      </c>
      <c r="K34" s="187">
        <f t="shared" si="11"/>
        <v>0</v>
      </c>
      <c r="L34" s="187">
        <f t="shared" si="11"/>
        <v>0</v>
      </c>
      <c r="M34" s="187">
        <f t="shared" si="11"/>
        <v>0</v>
      </c>
      <c r="N34" s="187" t="s">
        <v>1</v>
      </c>
      <c r="O34" s="187" t="s">
        <v>1</v>
      </c>
      <c r="P34" s="187">
        <f t="shared" si="11"/>
        <v>0</v>
      </c>
      <c r="Q34" s="187">
        <f t="shared" si="11"/>
        <v>0</v>
      </c>
      <c r="R34" s="187">
        <f t="shared" si="11"/>
        <v>0</v>
      </c>
      <c r="S34" s="187">
        <f t="shared" si="11"/>
        <v>0</v>
      </c>
      <c r="T34" s="187">
        <f t="shared" si="11"/>
        <v>0</v>
      </c>
      <c r="U34" s="187">
        <f t="shared" si="11"/>
        <v>0</v>
      </c>
      <c r="V34" s="187">
        <f t="shared" si="11"/>
        <v>0</v>
      </c>
      <c r="W34" s="187">
        <f t="shared" si="11"/>
        <v>0</v>
      </c>
      <c r="X34" s="187">
        <f t="shared" si="11"/>
        <v>0</v>
      </c>
      <c r="Y34" s="187">
        <f t="shared" si="11"/>
        <v>0</v>
      </c>
      <c r="Z34" s="187" t="s">
        <v>1</v>
      </c>
      <c r="AA34" s="187" t="s">
        <v>1</v>
      </c>
      <c r="AB34" s="187">
        <f>AB28+AB33</f>
        <v>0</v>
      </c>
      <c r="AC34" s="187">
        <f>AC28+AC33</f>
        <v>0</v>
      </c>
      <c r="AD34" s="187">
        <f>AD28+AD33</f>
        <v>0</v>
      </c>
      <c r="AE34" s="187">
        <f>AE28+AE33</f>
        <v>0</v>
      </c>
      <c r="AF34" s="187">
        <f>AF28+AF33</f>
        <v>0</v>
      </c>
      <c r="AG34" s="187" t="s">
        <v>1</v>
      </c>
      <c r="AH34" s="187" t="s">
        <v>1</v>
      </c>
      <c r="AI34" s="187">
        <f>AI28+AI33</f>
        <v>0</v>
      </c>
      <c r="AJ34" s="187">
        <f>AJ28+AJ33</f>
        <v>0</v>
      </c>
      <c r="AK34" s="187">
        <f>AK28+AK33</f>
        <v>0</v>
      </c>
      <c r="AL34" s="187">
        <f>AL28+AL33</f>
        <v>0</v>
      </c>
      <c r="AM34" s="187">
        <f>AM28+AM33</f>
        <v>0</v>
      </c>
    </row>
    <row r="35" spans="1:39">
      <c r="A35" s="171"/>
      <c r="B35" s="186"/>
      <c r="C35" s="186"/>
      <c r="D35" s="185"/>
      <c r="E35" s="185"/>
      <c r="F35" s="185"/>
      <c r="G35" s="185"/>
      <c r="H35" s="185"/>
      <c r="I35" s="186"/>
      <c r="J35" s="186"/>
      <c r="K35" s="186"/>
      <c r="L35" s="186"/>
      <c r="M35" s="186"/>
      <c r="N35" s="185"/>
      <c r="O35" s="185"/>
      <c r="P35" s="186"/>
      <c r="Q35" s="186"/>
      <c r="R35" s="186"/>
      <c r="S35" s="186"/>
      <c r="T35" s="186"/>
      <c r="U35" s="186"/>
      <c r="V35" s="186"/>
      <c r="W35" s="186"/>
      <c r="X35" s="76"/>
      <c r="Y35" s="76"/>
      <c r="Z35" s="185"/>
      <c r="AA35" s="185"/>
      <c r="AB35" s="186"/>
      <c r="AC35" s="186"/>
      <c r="AD35" s="186"/>
      <c r="AE35" s="186"/>
      <c r="AF35" s="186"/>
      <c r="AG35" s="185"/>
      <c r="AH35" s="185"/>
      <c r="AI35" s="186"/>
      <c r="AJ35" s="186"/>
      <c r="AK35" s="186"/>
      <c r="AL35" s="186"/>
      <c r="AM35" s="186"/>
    </row>
    <row r="36" spans="1:39" ht="27">
      <c r="A36" s="183" t="s">
        <v>289</v>
      </c>
      <c r="B36" s="184" t="s">
        <v>403</v>
      </c>
      <c r="C36" s="184"/>
      <c r="D36" s="185"/>
      <c r="E36" s="197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54"/>
      <c r="T36" s="185"/>
      <c r="U36" s="185"/>
      <c r="V36" s="185"/>
      <c r="W36" s="185"/>
      <c r="X36" s="76"/>
      <c r="Y36" s="76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</row>
    <row r="37" spans="1:39">
      <c r="A37" s="171"/>
      <c r="B37" s="151" t="s">
        <v>96</v>
      </c>
      <c r="C37" s="151"/>
      <c r="D37" s="185"/>
      <c r="E37" s="185"/>
      <c r="F37" s="185"/>
      <c r="G37" s="185"/>
      <c r="H37" s="185"/>
      <c r="I37" s="151"/>
      <c r="J37" s="151"/>
      <c r="K37" s="151"/>
      <c r="L37" s="151"/>
      <c r="M37" s="151"/>
      <c r="N37" s="185"/>
      <c r="O37" s="151"/>
      <c r="P37" s="151"/>
      <c r="Q37" s="151"/>
      <c r="R37" s="151"/>
      <c r="S37" s="151"/>
      <c r="T37" s="151"/>
      <c r="U37" s="151"/>
      <c r="V37" s="151"/>
      <c r="W37" s="151"/>
      <c r="X37" s="76"/>
      <c r="Y37" s="76"/>
      <c r="Z37" s="185"/>
      <c r="AA37" s="185"/>
      <c r="AB37" s="151"/>
      <c r="AC37" s="151"/>
      <c r="AD37" s="151"/>
      <c r="AE37" s="151"/>
      <c r="AF37" s="151"/>
      <c r="AG37" s="185"/>
      <c r="AH37" s="185"/>
      <c r="AI37" s="151"/>
      <c r="AJ37" s="151"/>
      <c r="AK37" s="151"/>
      <c r="AL37" s="151"/>
      <c r="AM37" s="151"/>
    </row>
    <row r="38" spans="1:39">
      <c r="A38" s="171"/>
      <c r="B38" s="151" t="s">
        <v>190</v>
      </c>
      <c r="C38" s="151"/>
      <c r="D38" s="185"/>
      <c r="E38" s="185"/>
      <c r="F38" s="185"/>
      <c r="G38" s="185"/>
      <c r="H38" s="185"/>
      <c r="I38" s="151"/>
      <c r="J38" s="151"/>
      <c r="K38" s="151"/>
      <c r="L38" s="151"/>
      <c r="M38" s="151"/>
      <c r="N38" s="185"/>
      <c r="O38" s="151"/>
      <c r="P38" s="151"/>
      <c r="Q38" s="151"/>
      <c r="R38" s="151"/>
      <c r="S38" s="151"/>
      <c r="T38" s="151"/>
      <c r="U38" s="151"/>
      <c r="V38" s="151"/>
      <c r="W38" s="151"/>
      <c r="X38" s="76"/>
      <c r="Y38" s="76"/>
      <c r="Z38" s="185"/>
      <c r="AA38" s="185"/>
      <c r="AB38" s="151"/>
      <c r="AC38" s="151"/>
      <c r="AD38" s="151"/>
      <c r="AE38" s="151"/>
      <c r="AF38" s="151"/>
      <c r="AG38" s="185"/>
      <c r="AH38" s="185"/>
      <c r="AI38" s="151"/>
      <c r="AJ38" s="151"/>
      <c r="AK38" s="151"/>
      <c r="AL38" s="151"/>
      <c r="AM38" s="151"/>
    </row>
    <row r="39" spans="1:39">
      <c r="A39" s="171"/>
      <c r="B39" s="151" t="s">
        <v>191</v>
      </c>
      <c r="C39" s="151"/>
      <c r="D39" s="185"/>
      <c r="E39" s="185"/>
      <c r="F39" s="185"/>
      <c r="G39" s="185"/>
      <c r="H39" s="185"/>
      <c r="I39" s="151"/>
      <c r="J39" s="151"/>
      <c r="K39" s="151"/>
      <c r="L39" s="151"/>
      <c r="M39" s="151"/>
      <c r="N39" s="185"/>
      <c r="O39" s="151"/>
      <c r="P39" s="151"/>
      <c r="Q39" s="151"/>
      <c r="R39" s="151"/>
      <c r="S39" s="151"/>
      <c r="T39" s="151"/>
      <c r="U39" s="151"/>
      <c r="V39" s="151"/>
      <c r="W39" s="151"/>
      <c r="X39" s="76"/>
      <c r="Y39" s="76"/>
      <c r="Z39" s="185"/>
      <c r="AA39" s="185"/>
      <c r="AB39" s="151"/>
      <c r="AC39" s="151"/>
      <c r="AD39" s="151"/>
      <c r="AE39" s="151"/>
      <c r="AF39" s="151"/>
      <c r="AG39" s="185"/>
      <c r="AH39" s="185"/>
      <c r="AI39" s="151"/>
      <c r="AJ39" s="151"/>
      <c r="AK39" s="151"/>
      <c r="AL39" s="151"/>
      <c r="AM39" s="151"/>
    </row>
    <row r="40" spans="1:39">
      <c r="A40" s="171">
        <v>1</v>
      </c>
      <c r="B40" s="71"/>
      <c r="C40" s="71"/>
      <c r="D40" s="171"/>
      <c r="E40" s="171"/>
      <c r="F40" s="171"/>
      <c r="G40" s="171"/>
      <c r="H40" s="171"/>
      <c r="I40" s="71"/>
      <c r="J40" s="71"/>
      <c r="K40" s="71"/>
      <c r="L40" s="71"/>
      <c r="M40" s="185">
        <f>J40+K40+L40</f>
        <v>0</v>
      </c>
      <c r="N40" s="171"/>
      <c r="O40" s="185"/>
      <c r="P40" s="71"/>
      <c r="Q40" s="171"/>
      <c r="R40" s="171"/>
      <c r="S40" s="171"/>
      <c r="T40" s="185">
        <f>Q40+R40+S40</f>
        <v>0</v>
      </c>
      <c r="U40" s="185">
        <f t="shared" ref="U40:X42" si="12">I40-P40</f>
        <v>0</v>
      </c>
      <c r="V40" s="185">
        <f t="shared" si="12"/>
        <v>0</v>
      </c>
      <c r="W40" s="185">
        <f t="shared" si="12"/>
        <v>0</v>
      </c>
      <c r="X40" s="185">
        <f t="shared" si="12"/>
        <v>0</v>
      </c>
      <c r="Y40" s="185">
        <f>V40+W40+X40</f>
        <v>0</v>
      </c>
      <c r="Z40" s="171"/>
      <c r="AA40" s="171"/>
      <c r="AB40" s="71"/>
      <c r="AC40" s="71"/>
      <c r="AD40" s="71"/>
      <c r="AE40" s="71"/>
      <c r="AF40" s="185">
        <f>AC40+AD40+AE40</f>
        <v>0</v>
      </c>
      <c r="AG40" s="171"/>
      <c r="AH40" s="171"/>
      <c r="AI40" s="71"/>
      <c r="AJ40" s="71"/>
      <c r="AK40" s="71"/>
      <c r="AL40" s="71"/>
      <c r="AM40" s="185">
        <f>AJ40+AK40+AL40</f>
        <v>0</v>
      </c>
    </row>
    <row r="41" spans="1:39">
      <c r="A41" s="171">
        <v>2</v>
      </c>
      <c r="B41" s="71"/>
      <c r="C41" s="71"/>
      <c r="D41" s="171"/>
      <c r="E41" s="171"/>
      <c r="F41" s="171"/>
      <c r="G41" s="171"/>
      <c r="H41" s="171"/>
      <c r="I41" s="71"/>
      <c r="J41" s="71"/>
      <c r="K41" s="71"/>
      <c r="L41" s="71"/>
      <c r="M41" s="185">
        <f>J41+K41+L41</f>
        <v>0</v>
      </c>
      <c r="N41" s="171"/>
      <c r="O41" s="185"/>
      <c r="P41" s="71"/>
      <c r="Q41" s="171"/>
      <c r="R41" s="171"/>
      <c r="S41" s="171"/>
      <c r="T41" s="185">
        <f>Q41+R41+S41</f>
        <v>0</v>
      </c>
      <c r="U41" s="185">
        <f t="shared" si="12"/>
        <v>0</v>
      </c>
      <c r="V41" s="185">
        <f t="shared" si="12"/>
        <v>0</v>
      </c>
      <c r="W41" s="185">
        <f t="shared" si="12"/>
        <v>0</v>
      </c>
      <c r="X41" s="185">
        <f t="shared" si="12"/>
        <v>0</v>
      </c>
      <c r="Y41" s="185">
        <f>V41+W41+X41</f>
        <v>0</v>
      </c>
      <c r="Z41" s="171"/>
      <c r="AA41" s="171"/>
      <c r="AB41" s="71"/>
      <c r="AC41" s="71"/>
      <c r="AD41" s="71"/>
      <c r="AE41" s="71"/>
      <c r="AF41" s="185">
        <f>AC41+AD41+AE41</f>
        <v>0</v>
      </c>
      <c r="AG41" s="171"/>
      <c r="AH41" s="171"/>
      <c r="AI41" s="71"/>
      <c r="AJ41" s="71"/>
      <c r="AK41" s="71"/>
      <c r="AL41" s="71"/>
      <c r="AM41" s="185">
        <f>AJ41+AK41+AL41</f>
        <v>0</v>
      </c>
    </row>
    <row r="42" spans="1:39">
      <c r="A42" s="171">
        <v>3</v>
      </c>
      <c r="B42" s="186"/>
      <c r="C42" s="186"/>
      <c r="D42" s="171"/>
      <c r="E42" s="171"/>
      <c r="F42" s="171"/>
      <c r="G42" s="171"/>
      <c r="H42" s="171"/>
      <c r="I42" s="71"/>
      <c r="J42" s="71"/>
      <c r="K42" s="71"/>
      <c r="L42" s="71"/>
      <c r="M42" s="185">
        <f>J42+K42+L42</f>
        <v>0</v>
      </c>
      <c r="N42" s="171"/>
      <c r="O42" s="185"/>
      <c r="P42" s="71"/>
      <c r="Q42" s="171"/>
      <c r="R42" s="171"/>
      <c r="S42" s="171"/>
      <c r="T42" s="185">
        <f>Q42+R42+S42</f>
        <v>0</v>
      </c>
      <c r="U42" s="185">
        <f t="shared" si="12"/>
        <v>0</v>
      </c>
      <c r="V42" s="185">
        <f t="shared" si="12"/>
        <v>0</v>
      </c>
      <c r="W42" s="185">
        <f t="shared" si="12"/>
        <v>0</v>
      </c>
      <c r="X42" s="185">
        <f t="shared" si="12"/>
        <v>0</v>
      </c>
      <c r="Y42" s="185">
        <f>V42+W42+X42</f>
        <v>0</v>
      </c>
      <c r="Z42" s="171"/>
      <c r="AA42" s="171"/>
      <c r="AB42" s="71"/>
      <c r="AC42" s="71"/>
      <c r="AD42" s="71"/>
      <c r="AE42" s="71"/>
      <c r="AF42" s="185">
        <f>AC42+AD42+AE42</f>
        <v>0</v>
      </c>
      <c r="AG42" s="171"/>
      <c r="AH42" s="171"/>
      <c r="AI42" s="71"/>
      <c r="AJ42" s="71"/>
      <c r="AK42" s="71"/>
      <c r="AL42" s="71"/>
      <c r="AM42" s="185">
        <f>AJ42+AK42+AL42</f>
        <v>0</v>
      </c>
    </row>
    <row r="43" spans="1:39" s="188" customFormat="1" ht="27">
      <c r="A43" s="183"/>
      <c r="B43" s="191" t="s">
        <v>192</v>
      </c>
      <c r="C43" s="191"/>
      <c r="D43" s="187" t="s">
        <v>1</v>
      </c>
      <c r="E43" s="187" t="s">
        <v>1</v>
      </c>
      <c r="F43" s="187" t="s">
        <v>1</v>
      </c>
      <c r="G43" s="187" t="s">
        <v>1</v>
      </c>
      <c r="H43" s="187" t="s">
        <v>1</v>
      </c>
      <c r="I43" s="187">
        <f>SUM(I40:I42)</f>
        <v>0</v>
      </c>
      <c r="J43" s="187">
        <f>SUM(J40:J42)</f>
        <v>0</v>
      </c>
      <c r="K43" s="187">
        <f>SUM(K40:K42)</f>
        <v>0</v>
      </c>
      <c r="L43" s="187">
        <f>SUM(L40:L42)</f>
        <v>0</v>
      </c>
      <c r="M43" s="187">
        <f>SUM(M40:M42)</f>
        <v>0</v>
      </c>
      <c r="N43" s="187" t="s">
        <v>1</v>
      </c>
      <c r="O43" s="187"/>
      <c r="P43" s="187">
        <f t="shared" ref="P43:Y43" si="13">SUM(P40:P42)</f>
        <v>0</v>
      </c>
      <c r="Q43" s="187">
        <f t="shared" si="13"/>
        <v>0</v>
      </c>
      <c r="R43" s="187">
        <f t="shared" si="13"/>
        <v>0</v>
      </c>
      <c r="S43" s="187">
        <f t="shared" si="13"/>
        <v>0</v>
      </c>
      <c r="T43" s="187">
        <f t="shared" si="13"/>
        <v>0</v>
      </c>
      <c r="U43" s="187">
        <f t="shared" si="13"/>
        <v>0</v>
      </c>
      <c r="V43" s="187">
        <f t="shared" si="13"/>
        <v>0</v>
      </c>
      <c r="W43" s="187">
        <f t="shared" si="13"/>
        <v>0</v>
      </c>
      <c r="X43" s="187">
        <f t="shared" si="13"/>
        <v>0</v>
      </c>
      <c r="Y43" s="187">
        <f t="shared" si="13"/>
        <v>0</v>
      </c>
      <c r="Z43" s="187" t="s">
        <v>1</v>
      </c>
      <c r="AA43" s="187" t="s">
        <v>1</v>
      </c>
      <c r="AB43" s="187">
        <f>SUM(AB40:AB42)</f>
        <v>0</v>
      </c>
      <c r="AC43" s="187">
        <f>SUM(AC40:AC42)</f>
        <v>0</v>
      </c>
      <c r="AD43" s="187">
        <f>SUM(AD40:AD42)</f>
        <v>0</v>
      </c>
      <c r="AE43" s="187">
        <f>SUM(AE40:AE42)</f>
        <v>0</v>
      </c>
      <c r="AF43" s="187">
        <f>SUM(AF40:AF42)</f>
        <v>0</v>
      </c>
      <c r="AG43" s="187" t="s">
        <v>1</v>
      </c>
      <c r="AH43" s="187" t="s">
        <v>1</v>
      </c>
      <c r="AI43" s="187">
        <f>SUM(AI40:AI42)</f>
        <v>0</v>
      </c>
      <c r="AJ43" s="187">
        <f>SUM(AJ40:AJ42)</f>
        <v>0</v>
      </c>
      <c r="AK43" s="187">
        <f>SUM(AK40:AK42)</f>
        <v>0</v>
      </c>
      <c r="AL43" s="187">
        <f>SUM(AL40:AL42)</f>
        <v>0</v>
      </c>
      <c r="AM43" s="187">
        <f>SUM(AM40:AM42)</f>
        <v>0</v>
      </c>
    </row>
    <row r="44" spans="1:39">
      <c r="A44" s="171"/>
      <c r="B44" s="151" t="s">
        <v>191</v>
      </c>
      <c r="C44" s="151"/>
      <c r="D44" s="185"/>
      <c r="E44" s="185"/>
      <c r="F44" s="185"/>
      <c r="G44" s="185"/>
      <c r="H44" s="185"/>
      <c r="I44" s="151"/>
      <c r="J44" s="151"/>
      <c r="K44" s="151"/>
      <c r="L44" s="151"/>
      <c r="M44" s="151"/>
      <c r="N44" s="185"/>
      <c r="O44" s="151"/>
      <c r="P44" s="151"/>
      <c r="Q44" s="151"/>
      <c r="R44" s="151"/>
      <c r="S44" s="151"/>
      <c r="T44" s="151"/>
      <c r="U44" s="151"/>
      <c r="V44" s="151"/>
      <c r="W44" s="151"/>
      <c r="X44" s="76"/>
      <c r="Y44" s="76"/>
      <c r="Z44" s="185"/>
      <c r="AA44" s="185"/>
      <c r="AB44" s="151"/>
      <c r="AC44" s="151"/>
      <c r="AD44" s="151"/>
      <c r="AE44" s="151"/>
      <c r="AF44" s="151"/>
      <c r="AG44" s="185"/>
      <c r="AH44" s="185"/>
      <c r="AI44" s="151"/>
      <c r="AJ44" s="151"/>
      <c r="AK44" s="151"/>
      <c r="AL44" s="151"/>
      <c r="AM44" s="151"/>
    </row>
    <row r="45" spans="1:39">
      <c r="A45" s="171">
        <v>1</v>
      </c>
      <c r="B45" s="71"/>
      <c r="C45" s="71"/>
      <c r="D45" s="171"/>
      <c r="E45" s="171"/>
      <c r="F45" s="171"/>
      <c r="G45" s="171"/>
      <c r="H45" s="171"/>
      <c r="I45" s="71"/>
      <c r="J45" s="71"/>
      <c r="K45" s="71"/>
      <c r="L45" s="71"/>
      <c r="M45" s="185">
        <f>J45+K45+L45</f>
        <v>0</v>
      </c>
      <c r="N45" s="171"/>
      <c r="O45" s="185"/>
      <c r="P45" s="71"/>
      <c r="Q45" s="171"/>
      <c r="R45" s="171"/>
      <c r="S45" s="171"/>
      <c r="T45" s="185">
        <f>Q45+R45+S45</f>
        <v>0</v>
      </c>
      <c r="U45" s="185">
        <f t="shared" ref="U45:X47" si="14">I45-P45</f>
        <v>0</v>
      </c>
      <c r="V45" s="185">
        <f t="shared" si="14"/>
        <v>0</v>
      </c>
      <c r="W45" s="185">
        <f t="shared" si="14"/>
        <v>0</v>
      </c>
      <c r="X45" s="185">
        <f t="shared" si="14"/>
        <v>0</v>
      </c>
      <c r="Y45" s="185">
        <f>V45+W45+X45</f>
        <v>0</v>
      </c>
      <c r="Z45" s="171"/>
      <c r="AA45" s="171"/>
      <c r="AB45" s="71"/>
      <c r="AC45" s="71"/>
      <c r="AD45" s="71"/>
      <c r="AE45" s="71"/>
      <c r="AF45" s="185">
        <f>AC45+AD45+AE45</f>
        <v>0</v>
      </c>
      <c r="AG45" s="171"/>
      <c r="AH45" s="171"/>
      <c r="AI45" s="71"/>
      <c r="AJ45" s="71"/>
      <c r="AK45" s="71"/>
      <c r="AL45" s="71"/>
      <c r="AM45" s="185">
        <f>AJ45+AK45+AL45</f>
        <v>0</v>
      </c>
    </row>
    <row r="46" spans="1:39">
      <c r="A46" s="171">
        <v>2</v>
      </c>
      <c r="B46" s="71"/>
      <c r="C46" s="71"/>
      <c r="D46" s="171"/>
      <c r="E46" s="171"/>
      <c r="F46" s="171"/>
      <c r="G46" s="171"/>
      <c r="H46" s="171"/>
      <c r="I46" s="71"/>
      <c r="J46" s="71"/>
      <c r="K46" s="71"/>
      <c r="L46" s="71"/>
      <c r="M46" s="185">
        <f>J46+K46+L46</f>
        <v>0</v>
      </c>
      <c r="N46" s="171"/>
      <c r="O46" s="185"/>
      <c r="P46" s="71"/>
      <c r="Q46" s="171"/>
      <c r="R46" s="171"/>
      <c r="S46" s="171"/>
      <c r="T46" s="185">
        <f>Q46+R46+S46</f>
        <v>0</v>
      </c>
      <c r="U46" s="185">
        <f t="shared" si="14"/>
        <v>0</v>
      </c>
      <c r="V46" s="185">
        <f t="shared" si="14"/>
        <v>0</v>
      </c>
      <c r="W46" s="185">
        <f t="shared" si="14"/>
        <v>0</v>
      </c>
      <c r="X46" s="185">
        <f t="shared" si="14"/>
        <v>0</v>
      </c>
      <c r="Y46" s="185">
        <f>V46+W46+X46</f>
        <v>0</v>
      </c>
      <c r="Z46" s="171"/>
      <c r="AA46" s="171"/>
      <c r="AB46" s="71"/>
      <c r="AC46" s="71"/>
      <c r="AD46" s="71"/>
      <c r="AE46" s="71"/>
      <c r="AF46" s="185">
        <f>AC46+AD46+AE46</f>
        <v>0</v>
      </c>
      <c r="AG46" s="171"/>
      <c r="AH46" s="171"/>
      <c r="AI46" s="71"/>
      <c r="AJ46" s="71"/>
      <c r="AK46" s="71"/>
      <c r="AL46" s="71"/>
      <c r="AM46" s="185">
        <f>AJ46+AK46+AL46</f>
        <v>0</v>
      </c>
    </row>
    <row r="47" spans="1:39">
      <c r="A47" s="171">
        <v>3</v>
      </c>
      <c r="B47" s="186"/>
      <c r="C47" s="186"/>
      <c r="D47" s="171"/>
      <c r="E47" s="171"/>
      <c r="F47" s="171"/>
      <c r="G47" s="171"/>
      <c r="H47" s="171"/>
      <c r="I47" s="71"/>
      <c r="J47" s="71"/>
      <c r="K47" s="71"/>
      <c r="L47" s="71"/>
      <c r="M47" s="185">
        <f>J47+K47+L47</f>
        <v>0</v>
      </c>
      <c r="N47" s="171"/>
      <c r="O47" s="185"/>
      <c r="P47" s="71"/>
      <c r="Q47" s="171"/>
      <c r="R47" s="171"/>
      <c r="S47" s="171"/>
      <c r="T47" s="185">
        <f>Q47+R47+S47</f>
        <v>0</v>
      </c>
      <c r="U47" s="185">
        <f t="shared" si="14"/>
        <v>0</v>
      </c>
      <c r="V47" s="185">
        <f t="shared" si="14"/>
        <v>0</v>
      </c>
      <c r="W47" s="185">
        <f t="shared" si="14"/>
        <v>0</v>
      </c>
      <c r="X47" s="185">
        <f t="shared" si="14"/>
        <v>0</v>
      </c>
      <c r="Y47" s="185">
        <f>V47+W47+X47</f>
        <v>0</v>
      </c>
      <c r="Z47" s="171"/>
      <c r="AA47" s="171"/>
      <c r="AB47" s="71"/>
      <c r="AC47" s="71"/>
      <c r="AD47" s="71"/>
      <c r="AE47" s="71"/>
      <c r="AF47" s="185">
        <f>AC47+AD47+AE47</f>
        <v>0</v>
      </c>
      <c r="AG47" s="171"/>
      <c r="AH47" s="171"/>
      <c r="AI47" s="71"/>
      <c r="AJ47" s="71"/>
      <c r="AK47" s="71"/>
      <c r="AL47" s="71"/>
      <c r="AM47" s="185">
        <f>AJ47+AK47+AL47</f>
        <v>0</v>
      </c>
    </row>
    <row r="48" spans="1:39" s="188" customFormat="1" ht="27">
      <c r="A48" s="183"/>
      <c r="B48" s="191" t="s">
        <v>192</v>
      </c>
      <c r="C48" s="191"/>
      <c r="D48" s="187" t="s">
        <v>1</v>
      </c>
      <c r="E48" s="187" t="s">
        <v>1</v>
      </c>
      <c r="F48" s="187" t="s">
        <v>1</v>
      </c>
      <c r="G48" s="187" t="s">
        <v>1</v>
      </c>
      <c r="H48" s="187" t="s">
        <v>1</v>
      </c>
      <c r="I48" s="187">
        <f>SUM(I45:I47)</f>
        <v>0</v>
      </c>
      <c r="J48" s="187">
        <f>SUM(J45:J47)</f>
        <v>0</v>
      </c>
      <c r="K48" s="187">
        <f>SUM(K45:K47)</f>
        <v>0</v>
      </c>
      <c r="L48" s="187">
        <f>SUM(L45:L47)</f>
        <v>0</v>
      </c>
      <c r="M48" s="187">
        <f>SUM(M45:M47)</f>
        <v>0</v>
      </c>
      <c r="N48" s="187" t="s">
        <v>1</v>
      </c>
      <c r="O48" s="187"/>
      <c r="P48" s="187">
        <f t="shared" ref="P48:Y48" si="15">SUM(P45:P47)</f>
        <v>0</v>
      </c>
      <c r="Q48" s="187">
        <f t="shared" si="15"/>
        <v>0</v>
      </c>
      <c r="R48" s="187">
        <f t="shared" si="15"/>
        <v>0</v>
      </c>
      <c r="S48" s="187">
        <f t="shared" si="15"/>
        <v>0</v>
      </c>
      <c r="T48" s="187">
        <f t="shared" si="15"/>
        <v>0</v>
      </c>
      <c r="U48" s="187">
        <f t="shared" si="15"/>
        <v>0</v>
      </c>
      <c r="V48" s="187">
        <f t="shared" si="15"/>
        <v>0</v>
      </c>
      <c r="W48" s="187">
        <f t="shared" si="15"/>
        <v>0</v>
      </c>
      <c r="X48" s="187">
        <f t="shared" si="15"/>
        <v>0</v>
      </c>
      <c r="Y48" s="187">
        <f t="shared" si="15"/>
        <v>0</v>
      </c>
      <c r="Z48" s="187" t="s">
        <v>1</v>
      </c>
      <c r="AA48" s="187" t="s">
        <v>1</v>
      </c>
      <c r="AB48" s="187">
        <f>SUM(AB45:AB47)</f>
        <v>0</v>
      </c>
      <c r="AC48" s="187">
        <f>SUM(AC45:AC47)</f>
        <v>0</v>
      </c>
      <c r="AD48" s="187">
        <f>SUM(AD45:AD47)</f>
        <v>0</v>
      </c>
      <c r="AE48" s="187">
        <f>SUM(AE45:AE47)</f>
        <v>0</v>
      </c>
      <c r="AF48" s="187">
        <f>SUM(AF45:AF47)</f>
        <v>0</v>
      </c>
      <c r="AG48" s="187" t="s">
        <v>1</v>
      </c>
      <c r="AH48" s="187" t="s">
        <v>1</v>
      </c>
      <c r="AI48" s="187">
        <f>SUM(AI45:AI47)</f>
        <v>0</v>
      </c>
      <c r="AJ48" s="187">
        <f>SUM(AJ45:AJ47)</f>
        <v>0</v>
      </c>
      <c r="AK48" s="187">
        <f>SUM(AK45:AK47)</f>
        <v>0</v>
      </c>
      <c r="AL48" s="187">
        <f>SUM(AL45:AL47)</f>
        <v>0</v>
      </c>
      <c r="AM48" s="187">
        <f>SUM(AM45:AM47)</f>
        <v>0</v>
      </c>
    </row>
    <row r="49" spans="1:39" s="188" customFormat="1" ht="28.5">
      <c r="A49" s="183"/>
      <c r="B49" s="257" t="s">
        <v>203</v>
      </c>
      <c r="C49" s="257"/>
      <c r="D49" s="187" t="s">
        <v>1</v>
      </c>
      <c r="E49" s="187" t="s">
        <v>1</v>
      </c>
      <c r="F49" s="187" t="s">
        <v>1</v>
      </c>
      <c r="G49" s="187" t="s">
        <v>1</v>
      </c>
      <c r="H49" s="187" t="s">
        <v>1</v>
      </c>
      <c r="I49" s="187">
        <f>I43+I48</f>
        <v>0</v>
      </c>
      <c r="J49" s="187">
        <f>J43+J48</f>
        <v>0</v>
      </c>
      <c r="K49" s="187">
        <f>K43+K48</f>
        <v>0</v>
      </c>
      <c r="L49" s="187">
        <f>L43+L48</f>
        <v>0</v>
      </c>
      <c r="M49" s="187">
        <f>M43+M48</f>
        <v>0</v>
      </c>
      <c r="N49" s="187" t="s">
        <v>1</v>
      </c>
      <c r="O49" s="187"/>
      <c r="P49" s="187">
        <f t="shared" ref="P49:Y49" si="16">P43+P48</f>
        <v>0</v>
      </c>
      <c r="Q49" s="187">
        <f t="shared" si="16"/>
        <v>0</v>
      </c>
      <c r="R49" s="187">
        <f t="shared" si="16"/>
        <v>0</v>
      </c>
      <c r="S49" s="187">
        <f t="shared" si="16"/>
        <v>0</v>
      </c>
      <c r="T49" s="187">
        <f t="shared" si="16"/>
        <v>0</v>
      </c>
      <c r="U49" s="187">
        <f t="shared" si="16"/>
        <v>0</v>
      </c>
      <c r="V49" s="187">
        <f t="shared" si="16"/>
        <v>0</v>
      </c>
      <c r="W49" s="187">
        <f t="shared" si="16"/>
        <v>0</v>
      </c>
      <c r="X49" s="187">
        <f t="shared" si="16"/>
        <v>0</v>
      </c>
      <c r="Y49" s="187">
        <f t="shared" si="16"/>
        <v>0</v>
      </c>
      <c r="Z49" s="187" t="s">
        <v>1</v>
      </c>
      <c r="AA49" s="187" t="s">
        <v>1</v>
      </c>
      <c r="AB49" s="187">
        <f>AB43+AB48</f>
        <v>0</v>
      </c>
      <c r="AC49" s="187">
        <f>AC43+AC48</f>
        <v>0</v>
      </c>
      <c r="AD49" s="187">
        <f>AD43+AD48</f>
        <v>0</v>
      </c>
      <c r="AE49" s="187">
        <f>AE43+AE48</f>
        <v>0</v>
      </c>
      <c r="AF49" s="187">
        <f>AF43+AF48</f>
        <v>0</v>
      </c>
      <c r="AG49" s="187" t="s">
        <v>1</v>
      </c>
      <c r="AH49" s="187" t="s">
        <v>1</v>
      </c>
      <c r="AI49" s="187">
        <f>AI43+AI48</f>
        <v>0</v>
      </c>
      <c r="AJ49" s="187">
        <f>AJ43+AJ48</f>
        <v>0</v>
      </c>
      <c r="AK49" s="187">
        <f>AK43+AK48</f>
        <v>0</v>
      </c>
      <c r="AL49" s="187">
        <f>AL43+AL48</f>
        <v>0</v>
      </c>
      <c r="AM49" s="187">
        <f>AM43+AM48</f>
        <v>0</v>
      </c>
    </row>
    <row r="50" spans="1:39">
      <c r="A50" s="171"/>
      <c r="B50" s="71"/>
      <c r="C50" s="71"/>
      <c r="D50" s="185"/>
      <c r="E50" s="185"/>
      <c r="F50" s="185"/>
      <c r="G50" s="185"/>
      <c r="H50" s="185"/>
      <c r="I50" s="71"/>
      <c r="J50" s="71"/>
      <c r="K50" s="71"/>
      <c r="L50" s="71"/>
      <c r="M50" s="71"/>
      <c r="N50" s="185"/>
      <c r="O50" s="185"/>
      <c r="P50" s="71"/>
      <c r="Q50" s="71"/>
      <c r="R50" s="71"/>
      <c r="S50" s="71"/>
      <c r="T50" s="71"/>
      <c r="U50" s="71"/>
      <c r="V50" s="71"/>
      <c r="W50" s="71"/>
      <c r="X50" s="76"/>
      <c r="Y50" s="76"/>
      <c r="Z50" s="185"/>
      <c r="AA50" s="185"/>
      <c r="AB50" s="71"/>
      <c r="AC50" s="71"/>
      <c r="AD50" s="71"/>
      <c r="AE50" s="71"/>
      <c r="AF50" s="71"/>
      <c r="AG50" s="185"/>
      <c r="AH50" s="185"/>
      <c r="AI50" s="71"/>
      <c r="AJ50" s="71"/>
      <c r="AK50" s="71"/>
      <c r="AL50" s="71"/>
      <c r="AM50" s="71"/>
    </row>
    <row r="51" spans="1:39" ht="54">
      <c r="A51" s="183" t="s">
        <v>25</v>
      </c>
      <c r="B51" s="184" t="s">
        <v>353</v>
      </c>
      <c r="C51" s="184"/>
      <c r="D51" s="185"/>
      <c r="E51" s="185"/>
      <c r="F51" s="185"/>
      <c r="G51" s="185"/>
      <c r="H51" s="185"/>
      <c r="I51" s="184"/>
      <c r="J51" s="184"/>
      <c r="K51" s="184"/>
      <c r="L51" s="184"/>
      <c r="M51" s="184"/>
      <c r="N51" s="185"/>
      <c r="O51" s="185"/>
      <c r="P51" s="184"/>
      <c r="Q51" s="184"/>
      <c r="R51" s="184"/>
      <c r="S51" s="184"/>
      <c r="T51" s="184"/>
      <c r="U51" s="184"/>
      <c r="V51" s="184"/>
      <c r="W51" s="184"/>
      <c r="X51" s="76"/>
      <c r="Y51" s="76"/>
      <c r="Z51" s="185"/>
      <c r="AA51" s="185"/>
      <c r="AB51" s="184"/>
      <c r="AC51" s="184"/>
      <c r="AD51" s="184"/>
      <c r="AE51" s="184"/>
      <c r="AF51" s="184"/>
      <c r="AG51" s="185"/>
      <c r="AH51" s="185"/>
      <c r="AI51" s="184"/>
      <c r="AJ51" s="184"/>
      <c r="AK51" s="184"/>
      <c r="AL51" s="184"/>
      <c r="AM51" s="184"/>
    </row>
    <row r="52" spans="1:39">
      <c r="A52" s="171"/>
      <c r="B52" s="151" t="s">
        <v>159</v>
      </c>
      <c r="C52" s="151"/>
      <c r="D52" s="185"/>
      <c r="E52" s="185"/>
      <c r="F52" s="185"/>
      <c r="G52" s="185"/>
      <c r="H52" s="185"/>
      <c r="I52" s="151"/>
      <c r="J52" s="151"/>
      <c r="K52" s="151"/>
      <c r="L52" s="151"/>
      <c r="M52" s="151"/>
      <c r="N52" s="185"/>
      <c r="O52" s="185"/>
      <c r="P52" s="151"/>
      <c r="Q52" s="151"/>
      <c r="R52" s="151"/>
      <c r="S52" s="151"/>
      <c r="T52" s="151"/>
      <c r="U52" s="151"/>
      <c r="V52" s="151"/>
      <c r="W52" s="151"/>
      <c r="X52" s="76"/>
      <c r="Y52" s="76"/>
      <c r="Z52" s="185"/>
      <c r="AA52" s="185"/>
      <c r="AB52" s="151"/>
      <c r="AC52" s="151"/>
      <c r="AD52" s="151"/>
      <c r="AE52" s="151"/>
      <c r="AF52" s="151"/>
      <c r="AG52" s="185"/>
      <c r="AH52" s="185"/>
      <c r="AI52" s="151"/>
      <c r="AJ52" s="151"/>
      <c r="AK52" s="151"/>
      <c r="AL52" s="151"/>
      <c r="AM52" s="151"/>
    </row>
    <row r="53" spans="1:39">
      <c r="A53" s="171">
        <v>1</v>
      </c>
      <c r="B53" s="71"/>
      <c r="C53" s="71"/>
      <c r="D53" s="185"/>
      <c r="E53" s="171"/>
      <c r="F53" s="185" t="s">
        <v>1</v>
      </c>
      <c r="G53" s="185" t="s">
        <v>1</v>
      </c>
      <c r="H53" s="185" t="s">
        <v>1</v>
      </c>
      <c r="I53" s="71"/>
      <c r="J53" s="171"/>
      <c r="K53" s="171"/>
      <c r="L53" s="171"/>
      <c r="M53" s="185">
        <f>J53+K53+L53</f>
        <v>0</v>
      </c>
      <c r="N53" s="185" t="s">
        <v>1</v>
      </c>
      <c r="O53" s="185"/>
      <c r="P53" s="71"/>
      <c r="Q53" s="171"/>
      <c r="R53" s="171"/>
      <c r="S53" s="171"/>
      <c r="T53" s="185">
        <f>Q53+R53+S53</f>
        <v>0</v>
      </c>
      <c r="U53" s="185">
        <f t="shared" ref="U53:X55" si="17">I53-P53</f>
        <v>0</v>
      </c>
      <c r="V53" s="185">
        <f t="shared" si="17"/>
        <v>0</v>
      </c>
      <c r="W53" s="185">
        <f t="shared" si="17"/>
        <v>0</v>
      </c>
      <c r="X53" s="185">
        <f t="shared" si="17"/>
        <v>0</v>
      </c>
      <c r="Y53" s="185">
        <f>V53+W53+X53</f>
        <v>0</v>
      </c>
      <c r="Z53" s="185" t="s">
        <v>1</v>
      </c>
      <c r="AA53" s="185" t="s">
        <v>1</v>
      </c>
      <c r="AB53" s="71"/>
      <c r="AC53" s="171"/>
      <c r="AD53" s="171"/>
      <c r="AE53" s="171"/>
      <c r="AF53" s="185">
        <f>AC53+AD53+AE53</f>
        <v>0</v>
      </c>
      <c r="AG53" s="185" t="s">
        <v>1</v>
      </c>
      <c r="AH53" s="185" t="s">
        <v>1</v>
      </c>
      <c r="AI53" s="71"/>
      <c r="AJ53" s="171"/>
      <c r="AK53" s="171"/>
      <c r="AL53" s="171"/>
      <c r="AM53" s="185">
        <f>AJ53+AK53+AL53</f>
        <v>0</v>
      </c>
    </row>
    <row r="54" spans="1:39">
      <c r="A54" s="171">
        <v>2</v>
      </c>
      <c r="B54" s="71"/>
      <c r="C54" s="71"/>
      <c r="D54" s="185"/>
      <c r="E54" s="171"/>
      <c r="F54" s="185" t="s">
        <v>1</v>
      </c>
      <c r="G54" s="185" t="s">
        <v>1</v>
      </c>
      <c r="H54" s="185" t="s">
        <v>1</v>
      </c>
      <c r="I54" s="71"/>
      <c r="J54" s="171"/>
      <c r="K54" s="171"/>
      <c r="L54" s="171"/>
      <c r="M54" s="185">
        <f>J54+K54+L54</f>
        <v>0</v>
      </c>
      <c r="N54" s="185" t="s">
        <v>1</v>
      </c>
      <c r="O54" s="185"/>
      <c r="P54" s="71"/>
      <c r="Q54" s="171"/>
      <c r="R54" s="171"/>
      <c r="S54" s="171"/>
      <c r="T54" s="185">
        <f>Q54+R54+S54</f>
        <v>0</v>
      </c>
      <c r="U54" s="185">
        <f t="shared" si="17"/>
        <v>0</v>
      </c>
      <c r="V54" s="185">
        <f t="shared" si="17"/>
        <v>0</v>
      </c>
      <c r="W54" s="185">
        <f t="shared" si="17"/>
        <v>0</v>
      </c>
      <c r="X54" s="185">
        <f t="shared" si="17"/>
        <v>0</v>
      </c>
      <c r="Y54" s="185">
        <f>V54+W54+X54</f>
        <v>0</v>
      </c>
      <c r="Z54" s="185" t="s">
        <v>1</v>
      </c>
      <c r="AA54" s="185" t="s">
        <v>1</v>
      </c>
      <c r="AB54" s="71"/>
      <c r="AC54" s="171"/>
      <c r="AD54" s="171"/>
      <c r="AE54" s="171"/>
      <c r="AF54" s="185">
        <f>AC54+AD54+AE54</f>
        <v>0</v>
      </c>
      <c r="AG54" s="185" t="s">
        <v>1</v>
      </c>
      <c r="AH54" s="185" t="s">
        <v>1</v>
      </c>
      <c r="AI54" s="71"/>
      <c r="AJ54" s="171"/>
      <c r="AK54" s="171"/>
      <c r="AL54" s="171"/>
      <c r="AM54" s="185">
        <f>AJ54+AK54+AL54</f>
        <v>0</v>
      </c>
    </row>
    <row r="55" spans="1:39">
      <c r="A55" s="171">
        <v>3</v>
      </c>
      <c r="B55" s="71"/>
      <c r="C55" s="71"/>
      <c r="D55" s="185"/>
      <c r="E55" s="171"/>
      <c r="F55" s="185" t="s">
        <v>1</v>
      </c>
      <c r="G55" s="185" t="s">
        <v>1</v>
      </c>
      <c r="H55" s="185" t="s">
        <v>1</v>
      </c>
      <c r="I55" s="71"/>
      <c r="J55" s="171"/>
      <c r="K55" s="171"/>
      <c r="L55" s="171"/>
      <c r="M55" s="185">
        <f>J55+K55+L55</f>
        <v>0</v>
      </c>
      <c r="N55" s="185" t="s">
        <v>1</v>
      </c>
      <c r="O55" s="185"/>
      <c r="P55" s="71"/>
      <c r="Q55" s="171"/>
      <c r="R55" s="171"/>
      <c r="S55" s="171"/>
      <c r="T55" s="185">
        <f>Q55+R55+S55</f>
        <v>0</v>
      </c>
      <c r="U55" s="185">
        <f t="shared" si="17"/>
        <v>0</v>
      </c>
      <c r="V55" s="185">
        <f t="shared" si="17"/>
        <v>0</v>
      </c>
      <c r="W55" s="185">
        <f t="shared" si="17"/>
        <v>0</v>
      </c>
      <c r="X55" s="185">
        <f t="shared" si="17"/>
        <v>0</v>
      </c>
      <c r="Y55" s="185">
        <f>V55+W55+X55</f>
        <v>0</v>
      </c>
      <c r="Z55" s="185" t="s">
        <v>1</v>
      </c>
      <c r="AA55" s="185" t="s">
        <v>1</v>
      </c>
      <c r="AB55" s="71"/>
      <c r="AC55" s="171"/>
      <c r="AD55" s="171"/>
      <c r="AE55" s="171"/>
      <c r="AF55" s="185">
        <f>AC55+AD55+AE55</f>
        <v>0</v>
      </c>
      <c r="AG55" s="185" t="s">
        <v>1</v>
      </c>
      <c r="AH55" s="185" t="s">
        <v>1</v>
      </c>
      <c r="AI55" s="71"/>
      <c r="AJ55" s="171"/>
      <c r="AK55" s="171"/>
      <c r="AL55" s="171"/>
      <c r="AM55" s="185">
        <f>AJ55+AK55+AL55</f>
        <v>0</v>
      </c>
    </row>
    <row r="56" spans="1:39" s="188" customFormat="1" ht="14.25">
      <c r="A56" s="183"/>
      <c r="B56" s="186" t="s">
        <v>83</v>
      </c>
      <c r="C56" s="186"/>
      <c r="D56" s="187" t="s">
        <v>1</v>
      </c>
      <c r="E56" s="187" t="s">
        <v>1</v>
      </c>
      <c r="F56" s="187" t="s">
        <v>1</v>
      </c>
      <c r="G56" s="187" t="s">
        <v>1</v>
      </c>
      <c r="H56" s="187" t="s">
        <v>1</v>
      </c>
      <c r="I56" s="187">
        <f t="shared" ref="I56:S56" si="18">SUM(I53:I55)</f>
        <v>0</v>
      </c>
      <c r="J56" s="187">
        <f t="shared" si="18"/>
        <v>0</v>
      </c>
      <c r="K56" s="187">
        <f t="shared" si="18"/>
        <v>0</v>
      </c>
      <c r="L56" s="187">
        <f t="shared" si="18"/>
        <v>0</v>
      </c>
      <c r="M56" s="187">
        <f t="shared" si="18"/>
        <v>0</v>
      </c>
      <c r="N56" s="187" t="s">
        <v>1</v>
      </c>
      <c r="O56" s="187" t="s">
        <v>1</v>
      </c>
      <c r="P56" s="187">
        <f t="shared" si="18"/>
        <v>0</v>
      </c>
      <c r="Q56" s="187">
        <f t="shared" si="18"/>
        <v>0</v>
      </c>
      <c r="R56" s="187">
        <f t="shared" si="18"/>
        <v>0</v>
      </c>
      <c r="S56" s="187">
        <f t="shared" si="18"/>
        <v>0</v>
      </c>
      <c r="T56" s="187">
        <f t="shared" ref="T56:Y56" si="19">SUM(T53:T55)</f>
        <v>0</v>
      </c>
      <c r="U56" s="187">
        <f t="shared" si="19"/>
        <v>0</v>
      </c>
      <c r="V56" s="187">
        <f t="shared" si="19"/>
        <v>0</v>
      </c>
      <c r="W56" s="187">
        <f t="shared" si="19"/>
        <v>0</v>
      </c>
      <c r="X56" s="187">
        <f t="shared" si="19"/>
        <v>0</v>
      </c>
      <c r="Y56" s="187">
        <f t="shared" si="19"/>
        <v>0</v>
      </c>
      <c r="Z56" s="187" t="s">
        <v>1</v>
      </c>
      <c r="AA56" s="187" t="s">
        <v>1</v>
      </c>
      <c r="AB56" s="187">
        <f>SUM(AB53:AB55)</f>
        <v>0</v>
      </c>
      <c r="AC56" s="187">
        <f>SUM(AC53:AC55)</f>
        <v>0</v>
      </c>
      <c r="AD56" s="187">
        <f>SUM(AD53:AD55)</f>
        <v>0</v>
      </c>
      <c r="AE56" s="187">
        <f>SUM(AE53:AE55)</f>
        <v>0</v>
      </c>
      <c r="AF56" s="187">
        <f>SUM(AF53:AF55)</f>
        <v>0</v>
      </c>
      <c r="AG56" s="187" t="s">
        <v>1</v>
      </c>
      <c r="AH56" s="187" t="s">
        <v>1</v>
      </c>
      <c r="AI56" s="187">
        <f>SUM(AI53:AI55)</f>
        <v>0</v>
      </c>
      <c r="AJ56" s="187">
        <f>SUM(AJ53:AJ55)</f>
        <v>0</v>
      </c>
      <c r="AK56" s="187">
        <f>SUM(AK53:AK55)</f>
        <v>0</v>
      </c>
      <c r="AL56" s="187">
        <f>SUM(AL53:AL55)</f>
        <v>0</v>
      </c>
      <c r="AM56" s="187">
        <f>SUM(AM53:AM55)</f>
        <v>0</v>
      </c>
    </row>
    <row r="57" spans="1:39">
      <c r="A57" s="171"/>
      <c r="B57" s="71"/>
      <c r="C57" s="71"/>
      <c r="D57" s="185"/>
      <c r="E57" s="185"/>
      <c r="F57" s="185"/>
      <c r="G57" s="185"/>
      <c r="H57" s="185"/>
      <c r="I57" s="71"/>
      <c r="J57" s="185"/>
      <c r="K57" s="185"/>
      <c r="L57" s="185"/>
      <c r="M57" s="185"/>
      <c r="N57" s="185"/>
      <c r="O57" s="185"/>
      <c r="P57" s="71"/>
      <c r="Q57" s="185"/>
      <c r="R57" s="185"/>
      <c r="S57" s="185"/>
      <c r="T57" s="71"/>
      <c r="U57" s="71"/>
      <c r="V57" s="71"/>
      <c r="W57" s="71"/>
      <c r="X57" s="76"/>
      <c r="Y57" s="76"/>
      <c r="Z57" s="185"/>
      <c r="AA57" s="185"/>
      <c r="AB57" s="71"/>
      <c r="AC57" s="185"/>
      <c r="AD57" s="185"/>
      <c r="AE57" s="185"/>
      <c r="AF57" s="185"/>
      <c r="AG57" s="185"/>
      <c r="AH57" s="185"/>
      <c r="AI57" s="71"/>
      <c r="AJ57" s="185"/>
      <c r="AK57" s="185"/>
      <c r="AL57" s="185"/>
      <c r="AM57" s="185"/>
    </row>
    <row r="58" spans="1:39" s="485" customFormat="1" ht="29.25" customHeight="1">
      <c r="A58" s="483"/>
      <c r="B58" s="484" t="s">
        <v>365</v>
      </c>
      <c r="C58" s="484"/>
      <c r="D58" s="284" t="s">
        <v>1</v>
      </c>
      <c r="E58" s="284" t="s">
        <v>1</v>
      </c>
      <c r="F58" s="284" t="s">
        <v>1</v>
      </c>
      <c r="G58" s="284" t="s">
        <v>1</v>
      </c>
      <c r="H58" s="284" t="s">
        <v>1</v>
      </c>
      <c r="I58" s="284">
        <f>+I12+I18+I34+I49+I56</f>
        <v>0</v>
      </c>
      <c r="J58" s="284">
        <f t="shared" ref="J58:Y58" si="20">+J12+J18+J34+J49+J56</f>
        <v>0</v>
      </c>
      <c r="K58" s="284">
        <f t="shared" si="20"/>
        <v>0</v>
      </c>
      <c r="L58" s="284">
        <f t="shared" si="20"/>
        <v>0</v>
      </c>
      <c r="M58" s="284">
        <f t="shared" si="20"/>
        <v>0</v>
      </c>
      <c r="N58" s="284" t="s">
        <v>1</v>
      </c>
      <c r="O58" s="284"/>
      <c r="P58" s="284">
        <f t="shared" si="20"/>
        <v>0</v>
      </c>
      <c r="Q58" s="284">
        <f t="shared" si="20"/>
        <v>0</v>
      </c>
      <c r="R58" s="284">
        <f t="shared" si="20"/>
        <v>0</v>
      </c>
      <c r="S58" s="284">
        <f t="shared" si="20"/>
        <v>0</v>
      </c>
      <c r="T58" s="284">
        <f t="shared" si="20"/>
        <v>0</v>
      </c>
      <c r="U58" s="284">
        <f t="shared" si="20"/>
        <v>0</v>
      </c>
      <c r="V58" s="284">
        <f t="shared" si="20"/>
        <v>0</v>
      </c>
      <c r="W58" s="284">
        <f t="shared" si="20"/>
        <v>0</v>
      </c>
      <c r="X58" s="284">
        <f t="shared" si="20"/>
        <v>0</v>
      </c>
      <c r="Y58" s="284">
        <f t="shared" si="20"/>
        <v>0</v>
      </c>
      <c r="Z58" s="284" t="s">
        <v>1</v>
      </c>
      <c r="AA58" s="284" t="s">
        <v>1</v>
      </c>
      <c r="AB58" s="284">
        <f>+AB12+AB18+AB34+AB49+AB56</f>
        <v>0</v>
      </c>
      <c r="AC58" s="284">
        <f>+AC12+AC18+AC34+AC49+AC56</f>
        <v>0</v>
      </c>
      <c r="AD58" s="284">
        <f>+AD12+AD18+AD34+AD49+AD56</f>
        <v>0</v>
      </c>
      <c r="AE58" s="284">
        <f>+AE12+AE18+AE34+AE49+AE56</f>
        <v>0</v>
      </c>
      <c r="AF58" s="284">
        <f>+AF12+AF18+AF34+AF49+AF56</f>
        <v>0</v>
      </c>
      <c r="AG58" s="284" t="s">
        <v>1</v>
      </c>
      <c r="AH58" s="284" t="s">
        <v>1</v>
      </c>
      <c r="AI58" s="284">
        <f>+AI12+AI18+AI34+AI49+AI56</f>
        <v>0</v>
      </c>
      <c r="AJ58" s="284">
        <f>+AJ12+AJ18+AJ34+AJ49+AJ56</f>
        <v>0</v>
      </c>
      <c r="AK58" s="284">
        <f>+AK12+AK18+AK34+AK49+AK56</f>
        <v>0</v>
      </c>
      <c r="AL58" s="284">
        <f>+AL12+AL18+AL34+AL49+AL56</f>
        <v>0</v>
      </c>
      <c r="AM58" s="284">
        <f>+AM12+AM18+AM34+AM49+AM56</f>
        <v>0</v>
      </c>
    </row>
    <row r="59" spans="1:39" s="16" customFormat="1">
      <c r="A59" s="42"/>
      <c r="B59" s="192"/>
      <c r="C59" s="192"/>
      <c r="D59" s="42"/>
      <c r="E59" s="193"/>
      <c r="F59" s="42"/>
      <c r="G59" s="42"/>
      <c r="H59" s="42"/>
      <c r="I59" s="192"/>
      <c r="J59" s="42"/>
      <c r="K59" s="42"/>
      <c r="L59" s="42"/>
      <c r="M59" s="42"/>
      <c r="N59" s="42"/>
      <c r="O59" s="42"/>
      <c r="P59" s="192"/>
      <c r="Q59" s="42" t="s">
        <v>0</v>
      </c>
      <c r="R59" s="42"/>
      <c r="S59" s="42"/>
      <c r="T59" s="5"/>
      <c r="U59" s="5"/>
      <c r="V59" s="5"/>
      <c r="W59" s="5"/>
      <c r="Z59" s="42"/>
      <c r="AA59" s="42"/>
      <c r="AB59" s="192"/>
      <c r="AC59" s="42"/>
      <c r="AD59" s="42"/>
      <c r="AE59" s="42"/>
      <c r="AF59" s="42"/>
      <c r="AG59" s="42"/>
      <c r="AH59" s="42"/>
      <c r="AI59" s="192"/>
      <c r="AJ59" s="42"/>
      <c r="AK59" s="42"/>
      <c r="AL59" s="42"/>
      <c r="AM59" s="42"/>
    </row>
    <row r="61" spans="1:39">
      <c r="B61" s="5" t="s">
        <v>195</v>
      </c>
    </row>
    <row r="62" spans="1:39" ht="27.75" customHeight="1">
      <c r="B62" s="140" t="s">
        <v>352</v>
      </c>
      <c r="C62" s="140"/>
      <c r="D62" s="254"/>
      <c r="E62" s="140"/>
      <c r="F62" s="254"/>
      <c r="G62" s="254"/>
      <c r="H62" s="254"/>
      <c r="I62" s="254"/>
      <c r="N62" s="254"/>
      <c r="Z62" s="254"/>
      <c r="AA62" s="254"/>
      <c r="AB62" s="254"/>
      <c r="AG62" s="254"/>
      <c r="AH62" s="254"/>
      <c r="AI62" s="254"/>
    </row>
    <row r="63" spans="1:39" ht="48" customHeight="1">
      <c r="B63" s="1017" t="s">
        <v>351</v>
      </c>
      <c r="C63" s="1017"/>
      <c r="D63" s="1017"/>
      <c r="E63" s="1018"/>
      <c r="F63" s="1018"/>
      <c r="G63" s="1018"/>
      <c r="H63" s="1018"/>
      <c r="I63" s="1018"/>
      <c r="J63" s="1018"/>
      <c r="K63" s="1018"/>
    </row>
    <row r="64" spans="1:39" ht="29.25" customHeight="1">
      <c r="B64" s="497" t="s">
        <v>486</v>
      </c>
      <c r="C64" s="497"/>
      <c r="D64" s="254"/>
      <c r="E64" s="254"/>
      <c r="F64" s="254"/>
      <c r="G64" s="254"/>
      <c r="H64" s="254"/>
      <c r="I64" s="254"/>
      <c r="N64" s="254"/>
      <c r="Z64" s="254"/>
      <c r="AA64" s="254"/>
      <c r="AB64" s="254"/>
      <c r="AG64" s="254"/>
      <c r="AH64" s="254"/>
      <c r="AI64" s="254"/>
    </row>
    <row r="65" spans="2:12" ht="36" customHeight="1">
      <c r="B65" s="1028" t="s">
        <v>401</v>
      </c>
      <c r="C65" s="1028"/>
      <c r="D65" s="1028"/>
      <c r="E65" s="1028"/>
      <c r="F65" s="1028"/>
      <c r="G65" s="1028"/>
      <c r="H65" s="1028"/>
      <c r="I65" s="1028"/>
      <c r="J65" s="1028"/>
      <c r="K65" s="1028"/>
      <c r="L65" s="1028"/>
    </row>
  </sheetData>
  <mergeCells count="7">
    <mergeCell ref="R2:T2"/>
    <mergeCell ref="P4:T4"/>
    <mergeCell ref="U4:Y4"/>
    <mergeCell ref="B63:K63"/>
    <mergeCell ref="B65:L65"/>
    <mergeCell ref="D4:D5"/>
    <mergeCell ref="C4:C5"/>
  </mergeCells>
  <phoneticPr fontId="2" type="noConversion"/>
  <pageMargins left="0.75" right="0.75" top="1" bottom="1" header="0.5" footer="0.5"/>
  <pageSetup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9"/>
  <sheetViews>
    <sheetView workbookViewId="0"/>
  </sheetViews>
  <sheetFormatPr defaultRowHeight="13.5"/>
  <cols>
    <col min="1" max="1" width="3.5703125" style="4" customWidth="1"/>
    <col min="2" max="2" width="27.42578125" style="5" customWidth="1"/>
    <col min="3" max="3" width="10.7109375" style="5" customWidth="1"/>
    <col min="4" max="4" width="11.28515625" style="5" customWidth="1"/>
    <col min="5" max="5" width="18.140625" style="5" customWidth="1"/>
    <col min="6" max="6" width="8.140625" style="5" customWidth="1"/>
    <col min="7" max="7" width="12.5703125" style="5" customWidth="1"/>
    <col min="8" max="8" width="11.5703125" style="5" customWidth="1"/>
    <col min="9" max="9" width="10.5703125" style="5" customWidth="1"/>
    <col min="10" max="10" width="12.140625" style="5" customWidth="1"/>
    <col min="11" max="11" width="8" style="5" customWidth="1"/>
    <col min="12" max="12" width="13.28515625" style="5" customWidth="1"/>
    <col min="13" max="13" width="10.5703125" style="5" customWidth="1"/>
    <col min="14" max="14" width="9" style="5" customWidth="1"/>
    <col min="15" max="16" width="10.5703125" style="5" customWidth="1"/>
    <col min="17" max="17" width="8" style="5" customWidth="1"/>
    <col min="18" max="18" width="11.5703125" style="5" customWidth="1"/>
    <col min="19" max="21" width="9.7109375" style="5" customWidth="1"/>
    <col min="22" max="22" width="9.85546875" style="21" customWidth="1"/>
    <col min="23" max="26" width="12.28515625" style="5" customWidth="1"/>
    <col min="27" max="27" width="12.5703125" style="5" customWidth="1"/>
    <col min="28" max="28" width="11.5703125" style="5" customWidth="1"/>
    <col min="29" max="29" width="10.5703125" style="5" customWidth="1"/>
    <col min="30" max="30" width="12.140625" style="5" customWidth="1"/>
    <col min="31" max="31" width="8" style="5" customWidth="1"/>
    <col min="32" max="32" width="13.28515625" style="5" customWidth="1"/>
    <col min="33" max="33" width="10.5703125" style="5" customWidth="1"/>
    <col min="34" max="34" width="9" style="5" customWidth="1"/>
    <col min="35" max="35" width="10.5703125" style="5" customWidth="1"/>
    <col min="36" max="36" width="12.5703125" style="5" customWidth="1"/>
    <col min="37" max="37" width="11.5703125" style="5" customWidth="1"/>
    <col min="38" max="38" width="10.5703125" style="5" customWidth="1"/>
    <col min="39" max="39" width="12.140625" style="5" customWidth="1"/>
    <col min="40" max="40" width="8" style="5" customWidth="1"/>
    <col min="41" max="41" width="13.28515625" style="5" customWidth="1"/>
    <col min="42" max="42" width="10.5703125" style="5" customWidth="1"/>
    <col min="43" max="43" width="9" style="5" customWidth="1"/>
    <col min="44" max="44" width="10.5703125" style="5" customWidth="1"/>
    <col min="45" max="16384" width="9.140625" style="5"/>
  </cols>
  <sheetData>
    <row r="1" spans="1:45" ht="16.5">
      <c r="A1" s="32"/>
      <c r="B1" s="175" t="s">
        <v>183</v>
      </c>
      <c r="C1" s="175"/>
      <c r="D1" s="33"/>
      <c r="E1" s="33"/>
      <c r="F1" s="33"/>
      <c r="G1" s="33"/>
      <c r="H1" s="33"/>
      <c r="I1" s="33"/>
      <c r="J1" s="33"/>
      <c r="K1" s="33"/>
      <c r="L1" s="33"/>
      <c r="M1" s="3"/>
      <c r="N1" s="32"/>
      <c r="O1" s="104" t="s">
        <v>204</v>
      </c>
      <c r="P1" s="104"/>
      <c r="Q1" s="33"/>
      <c r="R1" s="105"/>
      <c r="S1" s="32"/>
      <c r="T1" s="104"/>
      <c r="U1" s="33"/>
      <c r="V1" s="283"/>
      <c r="W1" s="33"/>
      <c r="X1" s="105"/>
      <c r="Y1" s="33"/>
      <c r="Z1" s="105"/>
      <c r="AA1" s="139"/>
      <c r="AB1" s="139"/>
      <c r="AC1" s="139"/>
      <c r="AD1" s="139"/>
      <c r="AE1" s="139"/>
      <c r="AF1" s="139"/>
      <c r="AG1" s="3"/>
      <c r="AH1" s="258"/>
      <c r="AI1" s="104"/>
      <c r="AJ1" s="139"/>
      <c r="AK1" s="139"/>
      <c r="AL1" s="139"/>
      <c r="AM1" s="139"/>
      <c r="AN1" s="139"/>
      <c r="AO1" s="139"/>
      <c r="AP1" s="3"/>
      <c r="AQ1" s="258"/>
      <c r="AR1" s="104"/>
      <c r="AS1" s="140"/>
    </row>
    <row r="2" spans="1:45" ht="16.5" customHeight="1" thickBot="1">
      <c r="A2" s="32"/>
      <c r="B2" s="24"/>
      <c r="C2" s="24"/>
      <c r="D2" s="136"/>
      <c r="E2" s="136"/>
      <c r="F2" s="136"/>
      <c r="G2" s="136"/>
      <c r="H2" s="136"/>
      <c r="I2" s="136"/>
      <c r="J2" s="136"/>
      <c r="K2" s="24"/>
      <c r="L2" s="136"/>
      <c r="M2" s="137"/>
      <c r="O2" s="332" t="s">
        <v>28</v>
      </c>
      <c r="P2" s="119"/>
      <c r="Q2" s="119"/>
      <c r="R2" s="119"/>
      <c r="S2" s="119"/>
      <c r="T2" s="119"/>
      <c r="U2" s="119"/>
      <c r="V2" s="194"/>
      <c r="W2" s="119"/>
      <c r="X2" s="119"/>
      <c r="Y2" s="119"/>
      <c r="Z2" s="119"/>
      <c r="AA2" s="9"/>
      <c r="AB2" s="9"/>
      <c r="AC2" s="9"/>
      <c r="AD2" s="9"/>
      <c r="AE2" s="6"/>
      <c r="AF2" s="9"/>
      <c r="AG2" s="137"/>
      <c r="AH2" s="140"/>
      <c r="AI2" s="332"/>
      <c r="AJ2" s="9"/>
      <c r="AK2" s="9"/>
      <c r="AL2" s="9"/>
      <c r="AM2" s="9"/>
      <c r="AN2" s="6"/>
      <c r="AO2" s="9"/>
      <c r="AP2" s="137"/>
      <c r="AQ2" s="140"/>
      <c r="AR2" s="332"/>
      <c r="AS2" s="140"/>
    </row>
    <row r="3" spans="1:45" s="140" customFormat="1" ht="25.5" customHeight="1">
      <c r="A3" s="32"/>
      <c r="B3" s="333" t="s">
        <v>29</v>
      </c>
      <c r="C3" s="333"/>
      <c r="D3" s="105"/>
      <c r="E3" s="105"/>
      <c r="F3" s="105"/>
      <c r="G3" s="105"/>
      <c r="H3" s="105"/>
      <c r="I3" s="105"/>
      <c r="J3" s="33"/>
      <c r="K3" s="138"/>
      <c r="L3" s="33"/>
      <c r="M3" s="33"/>
      <c r="N3" s="33"/>
      <c r="O3" s="42" t="s">
        <v>181</v>
      </c>
      <c r="P3" s="42"/>
      <c r="Q3" s="36"/>
      <c r="R3" s="139"/>
      <c r="S3" s="33"/>
      <c r="T3" s="42"/>
      <c r="U3" s="36"/>
      <c r="V3" s="247"/>
      <c r="W3" s="36"/>
      <c r="X3" s="139"/>
      <c r="Y3" s="36"/>
      <c r="Z3" s="139"/>
      <c r="AA3" s="105"/>
      <c r="AB3" s="105"/>
      <c r="AC3" s="105"/>
      <c r="AD3" s="33"/>
      <c r="AE3" s="138"/>
      <c r="AF3" s="33"/>
      <c r="AG3" s="33"/>
      <c r="AH3" s="33"/>
      <c r="AI3" s="42" t="s">
        <v>181</v>
      </c>
      <c r="AJ3" s="105"/>
      <c r="AK3" s="105"/>
      <c r="AL3" s="105"/>
      <c r="AM3" s="33"/>
      <c r="AN3" s="138"/>
      <c r="AO3" s="33"/>
      <c r="AP3" s="33"/>
      <c r="AQ3" s="33"/>
      <c r="AR3" s="42" t="s">
        <v>181</v>
      </c>
    </row>
    <row r="4" spans="1:45" s="140" customFormat="1" ht="13.7" customHeight="1">
      <c r="A4" s="178"/>
      <c r="B4" s="179"/>
      <c r="C4" s="1029" t="s">
        <v>548</v>
      </c>
      <c r="D4" s="1029" t="s">
        <v>481</v>
      </c>
      <c r="E4" s="180"/>
      <c r="F4" s="181"/>
      <c r="G4" s="181"/>
      <c r="H4" s="181"/>
      <c r="I4" s="181"/>
      <c r="J4" s="1023" t="s">
        <v>411</v>
      </c>
      <c r="K4" s="1023"/>
      <c r="L4" s="1023"/>
      <c r="M4" s="1023"/>
      <c r="N4" s="1023"/>
      <c r="O4" s="1024"/>
      <c r="P4" s="1034" t="s">
        <v>389</v>
      </c>
      <c r="Q4" s="1035"/>
      <c r="R4" s="1035"/>
      <c r="S4" s="1035"/>
      <c r="T4" s="1035"/>
      <c r="U4" s="1036"/>
      <c r="V4" s="1037" t="s">
        <v>182</v>
      </c>
      <c r="W4" s="1031"/>
      <c r="X4" s="1031"/>
      <c r="Y4" s="1031"/>
      <c r="Z4" s="1032"/>
      <c r="AA4" s="181"/>
      <c r="AB4" s="181"/>
      <c r="AC4" s="181"/>
      <c r="AD4" s="1023" t="s">
        <v>475</v>
      </c>
      <c r="AE4" s="1023"/>
      <c r="AF4" s="1023"/>
      <c r="AG4" s="1023"/>
      <c r="AH4" s="1023"/>
      <c r="AI4" s="1024"/>
      <c r="AJ4" s="181"/>
      <c r="AK4" s="181"/>
      <c r="AL4" s="181"/>
      <c r="AM4" s="1023" t="s">
        <v>555</v>
      </c>
      <c r="AN4" s="1023"/>
      <c r="AO4" s="1023"/>
      <c r="AP4" s="1023"/>
      <c r="AQ4" s="1023"/>
      <c r="AR4" s="1024"/>
    </row>
    <row r="5" spans="1:45" s="140" customFormat="1" ht="114.75">
      <c r="A5" s="182" t="s">
        <v>84</v>
      </c>
      <c r="B5" s="633" t="s">
        <v>184</v>
      </c>
      <c r="C5" s="1030"/>
      <c r="D5" s="1030"/>
      <c r="E5" s="52" t="s">
        <v>185</v>
      </c>
      <c r="F5" s="52" t="s">
        <v>186</v>
      </c>
      <c r="G5" s="52" t="s">
        <v>357</v>
      </c>
      <c r="H5" s="462" t="s">
        <v>418</v>
      </c>
      <c r="I5" s="462" t="s">
        <v>415</v>
      </c>
      <c r="J5" s="462" t="s">
        <v>416</v>
      </c>
      <c r="K5" s="52" t="s">
        <v>177</v>
      </c>
      <c r="L5" s="255" t="s">
        <v>501</v>
      </c>
      <c r="M5" s="52" t="s">
        <v>247</v>
      </c>
      <c r="N5" s="52" t="s">
        <v>189</v>
      </c>
      <c r="O5" s="52" t="s">
        <v>502</v>
      </c>
      <c r="P5" s="462" t="s">
        <v>387</v>
      </c>
      <c r="Q5" s="52" t="s">
        <v>177</v>
      </c>
      <c r="R5" s="52" t="s">
        <v>246</v>
      </c>
      <c r="S5" s="52" t="s">
        <v>247</v>
      </c>
      <c r="T5" s="52" t="s">
        <v>189</v>
      </c>
      <c r="U5" s="52" t="s">
        <v>503</v>
      </c>
      <c r="V5" s="282" t="s">
        <v>177</v>
      </c>
      <c r="W5" s="52" t="s">
        <v>246</v>
      </c>
      <c r="X5" s="52" t="s">
        <v>247</v>
      </c>
      <c r="Y5" s="52" t="s">
        <v>189</v>
      </c>
      <c r="Z5" s="52" t="s">
        <v>504</v>
      </c>
      <c r="AA5" s="52" t="s">
        <v>357</v>
      </c>
      <c r="AB5" s="462" t="s">
        <v>418</v>
      </c>
      <c r="AC5" s="462" t="s">
        <v>482</v>
      </c>
      <c r="AD5" s="462" t="s">
        <v>483</v>
      </c>
      <c r="AE5" s="52" t="s">
        <v>177</v>
      </c>
      <c r="AF5" s="52" t="s">
        <v>246</v>
      </c>
      <c r="AG5" s="52" t="s">
        <v>247</v>
      </c>
      <c r="AH5" s="52" t="s">
        <v>189</v>
      </c>
      <c r="AI5" s="52" t="s">
        <v>220</v>
      </c>
      <c r="AJ5" s="52" t="s">
        <v>357</v>
      </c>
      <c r="AK5" s="462" t="s">
        <v>418</v>
      </c>
      <c r="AL5" s="462" t="s">
        <v>571</v>
      </c>
      <c r="AM5" s="462" t="s">
        <v>572</v>
      </c>
      <c r="AN5" s="52" t="s">
        <v>177</v>
      </c>
      <c r="AO5" s="52" t="s">
        <v>246</v>
      </c>
      <c r="AP5" s="52" t="s">
        <v>247</v>
      </c>
      <c r="AQ5" s="52" t="s">
        <v>189</v>
      </c>
      <c r="AR5" s="52" t="s">
        <v>220</v>
      </c>
    </row>
    <row r="6" spans="1:45" s="37" customFormat="1" ht="12.75">
      <c r="A6" s="94">
        <v>1</v>
      </c>
      <c r="B6" s="94">
        <v>2</v>
      </c>
      <c r="C6" s="94">
        <v>3</v>
      </c>
      <c r="D6" s="94">
        <v>4</v>
      </c>
      <c r="E6" s="94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  <c r="P6" s="94">
        <v>16</v>
      </c>
      <c r="Q6" s="94">
        <v>17</v>
      </c>
      <c r="R6" s="94">
        <v>18</v>
      </c>
      <c r="S6" s="94">
        <v>19</v>
      </c>
      <c r="T6" s="94">
        <v>20</v>
      </c>
      <c r="U6" s="94">
        <v>21</v>
      </c>
      <c r="V6" s="94">
        <v>22</v>
      </c>
      <c r="W6" s="94">
        <v>23</v>
      </c>
      <c r="X6" s="94">
        <v>24</v>
      </c>
      <c r="Y6" s="94">
        <v>25</v>
      </c>
      <c r="Z6" s="94">
        <v>26</v>
      </c>
      <c r="AA6" s="94">
        <v>27</v>
      </c>
      <c r="AB6" s="94">
        <v>28</v>
      </c>
      <c r="AC6" s="94">
        <v>29</v>
      </c>
      <c r="AD6" s="94">
        <v>30</v>
      </c>
      <c r="AE6" s="94">
        <v>31</v>
      </c>
      <c r="AF6" s="94">
        <v>32</v>
      </c>
      <c r="AG6" s="94">
        <v>33</v>
      </c>
      <c r="AH6" s="94">
        <v>34</v>
      </c>
      <c r="AI6" s="94">
        <v>35</v>
      </c>
      <c r="AJ6" s="94">
        <v>36</v>
      </c>
      <c r="AK6" s="94">
        <v>37</v>
      </c>
      <c r="AL6" s="94">
        <v>38</v>
      </c>
      <c r="AM6" s="94">
        <v>39</v>
      </c>
      <c r="AN6" s="94">
        <v>40</v>
      </c>
      <c r="AO6" s="94">
        <v>41</v>
      </c>
      <c r="AP6" s="94">
        <v>42</v>
      </c>
      <c r="AQ6" s="94">
        <v>43</v>
      </c>
      <c r="AR6" s="94">
        <v>44</v>
      </c>
    </row>
    <row r="7" spans="1:45" ht="14.25">
      <c r="A7" s="183" t="s">
        <v>2</v>
      </c>
      <c r="B7" s="184" t="s">
        <v>350</v>
      </c>
      <c r="C7" s="184"/>
      <c r="D7" s="185"/>
      <c r="E7" s="185"/>
      <c r="F7" s="185"/>
      <c r="G7" s="185"/>
      <c r="H7" s="185"/>
      <c r="I7" s="185"/>
      <c r="J7" s="185"/>
      <c r="K7" s="184"/>
      <c r="L7" s="185"/>
      <c r="M7" s="185"/>
      <c r="N7" s="185"/>
      <c r="O7" s="185"/>
      <c r="P7" s="185"/>
      <c r="Q7" s="184"/>
      <c r="R7" s="185"/>
      <c r="S7" s="185"/>
      <c r="T7" s="185"/>
      <c r="U7" s="184"/>
      <c r="V7" s="251"/>
      <c r="W7" s="184"/>
      <c r="X7" s="185"/>
      <c r="Y7" s="76"/>
      <c r="Z7" s="76"/>
      <c r="AA7" s="185"/>
      <c r="AB7" s="185"/>
      <c r="AC7" s="185"/>
      <c r="AD7" s="185"/>
      <c r="AE7" s="184"/>
      <c r="AF7" s="185"/>
      <c r="AG7" s="185"/>
      <c r="AH7" s="185"/>
      <c r="AI7" s="185"/>
      <c r="AJ7" s="185"/>
      <c r="AK7" s="185"/>
      <c r="AL7" s="185"/>
      <c r="AM7" s="185"/>
      <c r="AN7" s="184"/>
      <c r="AO7" s="185"/>
      <c r="AP7" s="185"/>
      <c r="AQ7" s="185"/>
      <c r="AR7" s="185"/>
    </row>
    <row r="8" spans="1:45">
      <c r="A8" s="171"/>
      <c r="B8" s="151" t="s">
        <v>96</v>
      </c>
      <c r="C8" s="151"/>
      <c r="D8" s="185"/>
      <c r="E8" s="185"/>
      <c r="F8" s="185"/>
      <c r="G8" s="185"/>
      <c r="H8" s="185"/>
      <c r="I8" s="185"/>
      <c r="J8" s="185"/>
      <c r="K8" s="151"/>
      <c r="L8" s="185"/>
      <c r="M8" s="185"/>
      <c r="N8" s="185"/>
      <c r="O8" s="185"/>
      <c r="P8" s="185"/>
      <c r="Q8" s="151"/>
      <c r="R8" s="185"/>
      <c r="S8" s="185"/>
      <c r="T8" s="185"/>
      <c r="U8" s="151"/>
      <c r="V8" s="251"/>
      <c r="W8" s="151"/>
      <c r="X8" s="185"/>
      <c r="Y8" s="76"/>
      <c r="Z8" s="76"/>
      <c r="AA8" s="185"/>
      <c r="AB8" s="185"/>
      <c r="AC8" s="185"/>
      <c r="AD8" s="185"/>
      <c r="AE8" s="151"/>
      <c r="AF8" s="185"/>
      <c r="AG8" s="185"/>
      <c r="AH8" s="185"/>
      <c r="AI8" s="185"/>
      <c r="AJ8" s="185"/>
      <c r="AK8" s="185"/>
      <c r="AL8" s="185"/>
      <c r="AM8" s="185"/>
      <c r="AN8" s="151"/>
      <c r="AO8" s="185"/>
      <c r="AP8" s="185"/>
      <c r="AQ8" s="185"/>
      <c r="AR8" s="185"/>
    </row>
    <row r="9" spans="1:45">
      <c r="A9" s="171">
        <v>1</v>
      </c>
      <c r="B9" s="71"/>
      <c r="C9" s="71"/>
      <c r="D9" s="185"/>
      <c r="E9" s="171"/>
      <c r="F9" s="185" t="s">
        <v>1</v>
      </c>
      <c r="G9" s="185"/>
      <c r="H9" s="185"/>
      <c r="I9" s="185" t="s">
        <v>1</v>
      </c>
      <c r="J9" s="185"/>
      <c r="K9" s="71"/>
      <c r="L9" s="171"/>
      <c r="M9" s="171"/>
      <c r="N9" s="171"/>
      <c r="O9" s="185">
        <f>L9+M9+N9</f>
        <v>0</v>
      </c>
      <c r="P9" s="185"/>
      <c r="Q9" s="71"/>
      <c r="R9" s="171"/>
      <c r="S9" s="171"/>
      <c r="T9" s="171"/>
      <c r="U9" s="185">
        <f>R9+S9+T9</f>
        <v>0</v>
      </c>
      <c r="V9" s="251">
        <f>K9-Q9</f>
        <v>0</v>
      </c>
      <c r="W9" s="185">
        <f>L9-R9</f>
        <v>0</v>
      </c>
      <c r="X9" s="185">
        <f>M9-S9</f>
        <v>0</v>
      </c>
      <c r="Y9" s="185">
        <f>N9-T9</f>
        <v>0</v>
      </c>
      <c r="Z9" s="185">
        <f>W9+X9+Y9</f>
        <v>0</v>
      </c>
      <c r="AA9" s="185"/>
      <c r="AB9" s="185"/>
      <c r="AC9" s="185" t="s">
        <v>1</v>
      </c>
      <c r="AD9" s="185"/>
      <c r="AE9" s="71"/>
      <c r="AF9" s="171"/>
      <c r="AG9" s="171"/>
      <c r="AH9" s="171"/>
      <c r="AI9" s="185">
        <f>AF9+AG9+AH9</f>
        <v>0</v>
      </c>
      <c r="AJ9" s="185"/>
      <c r="AK9" s="185"/>
      <c r="AL9" s="185" t="s">
        <v>1</v>
      </c>
      <c r="AM9" s="185"/>
      <c r="AN9" s="71"/>
      <c r="AO9" s="171"/>
      <c r="AP9" s="171"/>
      <c r="AQ9" s="171"/>
      <c r="AR9" s="185">
        <f>AO9+AP9+AQ9</f>
        <v>0</v>
      </c>
    </row>
    <row r="10" spans="1:45">
      <c r="A10" s="171">
        <v>2</v>
      </c>
      <c r="B10" s="71"/>
      <c r="C10" s="71"/>
      <c r="D10" s="185"/>
      <c r="E10" s="171"/>
      <c r="F10" s="185" t="s">
        <v>1</v>
      </c>
      <c r="G10" s="185"/>
      <c r="H10" s="185"/>
      <c r="I10" s="185" t="s">
        <v>1</v>
      </c>
      <c r="J10" s="185"/>
      <c r="K10" s="71"/>
      <c r="L10" s="171"/>
      <c r="M10" s="171"/>
      <c r="N10" s="171"/>
      <c r="O10" s="185">
        <f>L10+M10+N10</f>
        <v>0</v>
      </c>
      <c r="P10" s="185"/>
      <c r="Q10" s="71"/>
      <c r="R10" s="171"/>
      <c r="S10" s="171"/>
      <c r="T10" s="171"/>
      <c r="U10" s="185">
        <f>R10+S10+T10</f>
        <v>0</v>
      </c>
      <c r="V10" s="251">
        <f t="shared" ref="V10:V60" si="0">K10-Q10</f>
        <v>0</v>
      </c>
      <c r="W10" s="185">
        <f t="shared" ref="W10:W60" si="1">L10-R10</f>
        <v>0</v>
      </c>
      <c r="X10" s="185">
        <f t="shared" ref="X10:X60" si="2">M10-S10</f>
        <v>0</v>
      </c>
      <c r="Y10" s="185">
        <f t="shared" ref="Y10:Y60" si="3">N10-T10</f>
        <v>0</v>
      </c>
      <c r="Z10" s="185">
        <f t="shared" ref="Z10:Z60" si="4">W10+X10+Y10</f>
        <v>0</v>
      </c>
      <c r="AA10" s="185"/>
      <c r="AB10" s="185"/>
      <c r="AC10" s="185" t="s">
        <v>1</v>
      </c>
      <c r="AD10" s="185"/>
      <c r="AE10" s="71"/>
      <c r="AF10" s="171"/>
      <c r="AG10" s="171"/>
      <c r="AH10" s="171"/>
      <c r="AI10" s="185">
        <f>AF10+AG10+AH10</f>
        <v>0</v>
      </c>
      <c r="AJ10" s="185"/>
      <c r="AK10" s="185"/>
      <c r="AL10" s="185" t="s">
        <v>1</v>
      </c>
      <c r="AM10" s="185"/>
      <c r="AN10" s="71"/>
      <c r="AO10" s="171"/>
      <c r="AP10" s="171"/>
      <c r="AQ10" s="171"/>
      <c r="AR10" s="185">
        <f>AO10+AP10+AQ10</f>
        <v>0</v>
      </c>
    </row>
    <row r="11" spans="1:45">
      <c r="A11" s="171">
        <v>3</v>
      </c>
      <c r="B11" s="71"/>
      <c r="C11" s="71"/>
      <c r="D11" s="185"/>
      <c r="E11" s="171"/>
      <c r="F11" s="185" t="s">
        <v>1</v>
      </c>
      <c r="G11" s="185"/>
      <c r="H11" s="185"/>
      <c r="I11" s="185" t="s">
        <v>1</v>
      </c>
      <c r="J11" s="185"/>
      <c r="K11" s="71"/>
      <c r="L11" s="171"/>
      <c r="M11" s="171"/>
      <c r="N11" s="171"/>
      <c r="O11" s="185">
        <f>L11+M11+N11</f>
        <v>0</v>
      </c>
      <c r="P11" s="185"/>
      <c r="Q11" s="71"/>
      <c r="R11" s="171"/>
      <c r="S11" s="171"/>
      <c r="T11" s="171"/>
      <c r="U11" s="185">
        <f>R11+S11+T11</f>
        <v>0</v>
      </c>
      <c r="V11" s="251">
        <f t="shared" si="0"/>
        <v>0</v>
      </c>
      <c r="W11" s="185">
        <f t="shared" si="1"/>
        <v>0</v>
      </c>
      <c r="X11" s="185">
        <f t="shared" si="2"/>
        <v>0</v>
      </c>
      <c r="Y11" s="185">
        <f t="shared" si="3"/>
        <v>0</v>
      </c>
      <c r="Z11" s="185">
        <f t="shared" si="4"/>
        <v>0</v>
      </c>
      <c r="AA11" s="185"/>
      <c r="AB11" s="185"/>
      <c r="AC11" s="185" t="s">
        <v>1</v>
      </c>
      <c r="AD11" s="185"/>
      <c r="AE11" s="71"/>
      <c r="AF11" s="171"/>
      <c r="AG11" s="171"/>
      <c r="AH11" s="171"/>
      <c r="AI11" s="185">
        <f>AF11+AG11+AH11</f>
        <v>0</v>
      </c>
      <c r="AJ11" s="185"/>
      <c r="AK11" s="185"/>
      <c r="AL11" s="185" t="s">
        <v>1</v>
      </c>
      <c r="AM11" s="185"/>
      <c r="AN11" s="71"/>
      <c r="AO11" s="171"/>
      <c r="AP11" s="171"/>
      <c r="AQ11" s="171"/>
      <c r="AR11" s="185">
        <f>AO11+AP11+AQ11</f>
        <v>0</v>
      </c>
    </row>
    <row r="12" spans="1:45">
      <c r="A12" s="171"/>
      <c r="B12" s="71"/>
      <c r="C12" s="71"/>
      <c r="D12" s="185"/>
      <c r="E12" s="171"/>
      <c r="F12" s="185"/>
      <c r="G12" s="185"/>
      <c r="H12" s="185"/>
      <c r="I12" s="185"/>
      <c r="J12" s="185"/>
      <c r="K12" s="71"/>
      <c r="L12" s="171"/>
      <c r="M12" s="171"/>
      <c r="N12" s="171"/>
      <c r="O12" s="185"/>
      <c r="P12" s="185"/>
      <c r="Q12" s="71"/>
      <c r="R12" s="171"/>
      <c r="S12" s="185"/>
      <c r="T12" s="185"/>
      <c r="U12" s="71"/>
      <c r="V12" s="251">
        <f t="shared" si="0"/>
        <v>0</v>
      </c>
      <c r="W12" s="185">
        <f t="shared" si="1"/>
        <v>0</v>
      </c>
      <c r="X12" s="185">
        <f t="shared" si="2"/>
        <v>0</v>
      </c>
      <c r="Y12" s="185">
        <f t="shared" si="3"/>
        <v>0</v>
      </c>
      <c r="Z12" s="185">
        <f t="shared" si="4"/>
        <v>0</v>
      </c>
      <c r="AA12" s="185"/>
      <c r="AB12" s="185"/>
      <c r="AC12" s="185"/>
      <c r="AD12" s="185"/>
      <c r="AE12" s="71"/>
      <c r="AF12" s="171"/>
      <c r="AG12" s="171"/>
      <c r="AH12" s="171"/>
      <c r="AI12" s="185"/>
      <c r="AJ12" s="185"/>
      <c r="AK12" s="185"/>
      <c r="AL12" s="185"/>
      <c r="AM12" s="185"/>
      <c r="AN12" s="71"/>
      <c r="AO12" s="171"/>
      <c r="AP12" s="171"/>
      <c r="AQ12" s="171"/>
      <c r="AR12" s="185"/>
    </row>
    <row r="13" spans="1:45" s="188" customFormat="1" ht="14.25">
      <c r="A13" s="183"/>
      <c r="B13" s="186" t="s">
        <v>83</v>
      </c>
      <c r="C13" s="186"/>
      <c r="D13" s="187" t="s">
        <v>1</v>
      </c>
      <c r="E13" s="187" t="s">
        <v>1</v>
      </c>
      <c r="F13" s="187" t="s">
        <v>1</v>
      </c>
      <c r="G13" s="187" t="s">
        <v>1</v>
      </c>
      <c r="H13" s="187" t="s">
        <v>1</v>
      </c>
      <c r="I13" s="187" t="s">
        <v>1</v>
      </c>
      <c r="J13" s="187" t="s">
        <v>1</v>
      </c>
      <c r="K13" s="187">
        <f>SUM(K9:K11)</f>
        <v>0</v>
      </c>
      <c r="L13" s="187">
        <f>SUM(L9:L11)</f>
        <v>0</v>
      </c>
      <c r="M13" s="187">
        <f>SUM(M9:M11)</f>
        <v>0</v>
      </c>
      <c r="N13" s="187">
        <f>SUM(N9:N11)</f>
        <v>0</v>
      </c>
      <c r="O13" s="187">
        <f>SUM(O9:O11)</f>
        <v>0</v>
      </c>
      <c r="P13" s="187" t="s">
        <v>1</v>
      </c>
      <c r="Q13" s="187">
        <f t="shared" ref="Q13:Z13" si="5">SUM(Q9:Q11)</f>
        <v>0</v>
      </c>
      <c r="R13" s="187">
        <f t="shared" si="5"/>
        <v>0</v>
      </c>
      <c r="S13" s="187">
        <f t="shared" si="5"/>
        <v>0</v>
      </c>
      <c r="T13" s="187">
        <f t="shared" si="5"/>
        <v>0</v>
      </c>
      <c r="U13" s="187">
        <f t="shared" si="5"/>
        <v>0</v>
      </c>
      <c r="V13" s="187">
        <f t="shared" si="5"/>
        <v>0</v>
      </c>
      <c r="W13" s="187">
        <f t="shared" si="5"/>
        <v>0</v>
      </c>
      <c r="X13" s="187">
        <f t="shared" si="5"/>
        <v>0</v>
      </c>
      <c r="Y13" s="187">
        <f t="shared" si="5"/>
        <v>0</v>
      </c>
      <c r="Z13" s="187">
        <f t="shared" si="5"/>
        <v>0</v>
      </c>
      <c r="AA13" s="187" t="s">
        <v>1</v>
      </c>
      <c r="AB13" s="187" t="s">
        <v>1</v>
      </c>
      <c r="AC13" s="187" t="s">
        <v>1</v>
      </c>
      <c r="AD13" s="187" t="s">
        <v>1</v>
      </c>
      <c r="AE13" s="187">
        <f>SUM(AE9:AE11)</f>
        <v>0</v>
      </c>
      <c r="AF13" s="187">
        <f>SUM(AF9:AF11)</f>
        <v>0</v>
      </c>
      <c r="AG13" s="187">
        <f>SUM(AG9:AG11)</f>
        <v>0</v>
      </c>
      <c r="AH13" s="187">
        <f>SUM(AH9:AH11)</f>
        <v>0</v>
      </c>
      <c r="AI13" s="187">
        <f>SUM(AI9:AI11)</f>
        <v>0</v>
      </c>
      <c r="AJ13" s="187" t="s">
        <v>1</v>
      </c>
      <c r="AK13" s="187" t="s">
        <v>1</v>
      </c>
      <c r="AL13" s="187" t="s">
        <v>1</v>
      </c>
      <c r="AM13" s="187" t="s">
        <v>1</v>
      </c>
      <c r="AN13" s="187">
        <f>SUM(AN9:AN11)</f>
        <v>0</v>
      </c>
      <c r="AO13" s="187">
        <f>SUM(AO9:AO11)</f>
        <v>0</v>
      </c>
      <c r="AP13" s="187">
        <f>SUM(AP9:AP11)</f>
        <v>0</v>
      </c>
      <c r="AQ13" s="187">
        <f>SUM(AQ9:AQ11)</f>
        <v>0</v>
      </c>
      <c r="AR13" s="187">
        <f>SUM(AR9:AR11)</f>
        <v>0</v>
      </c>
    </row>
    <row r="14" spans="1:45">
      <c r="A14" s="171"/>
      <c r="B14" s="186"/>
      <c r="C14" s="186"/>
      <c r="D14" s="185"/>
      <c r="E14" s="185"/>
      <c r="F14" s="185"/>
      <c r="G14" s="185"/>
      <c r="H14" s="185"/>
      <c r="I14" s="185"/>
      <c r="J14" s="185"/>
      <c r="K14" s="186"/>
      <c r="L14" s="186"/>
      <c r="M14" s="186"/>
      <c r="N14" s="186"/>
      <c r="O14" s="186"/>
      <c r="P14" s="185"/>
      <c r="Q14" s="186"/>
      <c r="R14" s="186"/>
      <c r="S14" s="186"/>
      <c r="T14" s="186"/>
      <c r="U14" s="186"/>
      <c r="V14" s="251"/>
      <c r="W14" s="185"/>
      <c r="X14" s="185"/>
      <c r="Y14" s="185"/>
      <c r="Z14" s="185"/>
      <c r="AA14" s="185"/>
      <c r="AB14" s="185"/>
      <c r="AC14" s="185"/>
      <c r="AD14" s="185"/>
      <c r="AE14" s="186"/>
      <c r="AF14" s="186"/>
      <c r="AG14" s="186"/>
      <c r="AH14" s="186"/>
      <c r="AI14" s="186"/>
      <c r="AJ14" s="185"/>
      <c r="AK14" s="185"/>
      <c r="AL14" s="185"/>
      <c r="AM14" s="185"/>
      <c r="AN14" s="186"/>
      <c r="AO14" s="186"/>
      <c r="AP14" s="186"/>
      <c r="AQ14" s="186"/>
      <c r="AR14" s="186"/>
    </row>
    <row r="15" spans="1:45">
      <c r="A15" s="171"/>
      <c r="B15" s="186"/>
      <c r="C15" s="186"/>
      <c r="D15" s="185"/>
      <c r="E15" s="185"/>
      <c r="F15" s="185"/>
      <c r="G15" s="185"/>
      <c r="H15" s="185"/>
      <c r="I15" s="185"/>
      <c r="J15" s="185"/>
      <c r="K15" s="186"/>
      <c r="L15" s="186"/>
      <c r="M15" s="186"/>
      <c r="N15" s="186"/>
      <c r="O15" s="186"/>
      <c r="P15" s="185"/>
      <c r="Q15" s="186"/>
      <c r="R15" s="186"/>
      <c r="S15" s="186"/>
      <c r="T15" s="186"/>
      <c r="U15" s="186"/>
      <c r="V15" s="251"/>
      <c r="W15" s="185"/>
      <c r="X15" s="185"/>
      <c r="Y15" s="185"/>
      <c r="Z15" s="185"/>
      <c r="AA15" s="185"/>
      <c r="AB15" s="185"/>
      <c r="AC15" s="185"/>
      <c r="AD15" s="185"/>
      <c r="AE15" s="186"/>
      <c r="AF15" s="186"/>
      <c r="AG15" s="186"/>
      <c r="AH15" s="186"/>
      <c r="AI15" s="186"/>
      <c r="AJ15" s="185"/>
      <c r="AK15" s="185"/>
      <c r="AL15" s="185"/>
      <c r="AM15" s="185"/>
      <c r="AN15" s="186"/>
      <c r="AO15" s="186"/>
      <c r="AP15" s="186"/>
      <c r="AQ15" s="186"/>
      <c r="AR15" s="186"/>
    </row>
    <row r="16" spans="1:45" ht="40.5">
      <c r="A16" s="183" t="s">
        <v>3</v>
      </c>
      <c r="B16" s="184" t="s">
        <v>363</v>
      </c>
      <c r="C16" s="184"/>
      <c r="D16" s="185"/>
      <c r="E16" s="185"/>
      <c r="F16" s="185"/>
      <c r="G16" s="185"/>
      <c r="H16" s="185"/>
      <c r="I16" s="185"/>
      <c r="J16" s="185"/>
      <c r="K16" s="184"/>
      <c r="L16" s="184"/>
      <c r="M16" s="184"/>
      <c r="N16" s="184"/>
      <c r="O16" s="184"/>
      <c r="P16" s="185"/>
      <c r="Q16" s="184"/>
      <c r="R16" s="184"/>
      <c r="S16" s="184"/>
      <c r="T16" s="184"/>
      <c r="U16" s="184"/>
      <c r="V16" s="251"/>
      <c r="W16" s="185"/>
      <c r="X16" s="185"/>
      <c r="Y16" s="185"/>
      <c r="Z16" s="185"/>
      <c r="AA16" s="185"/>
      <c r="AB16" s="185"/>
      <c r="AC16" s="185"/>
      <c r="AD16" s="185"/>
      <c r="AE16" s="184"/>
      <c r="AF16" s="184"/>
      <c r="AG16" s="184"/>
      <c r="AH16" s="184"/>
      <c r="AI16" s="184"/>
      <c r="AJ16" s="185"/>
      <c r="AK16" s="185"/>
      <c r="AL16" s="185"/>
      <c r="AM16" s="185"/>
      <c r="AN16" s="184"/>
      <c r="AO16" s="184"/>
      <c r="AP16" s="184"/>
      <c r="AQ16" s="184"/>
      <c r="AR16" s="184"/>
    </row>
    <row r="17" spans="1:44">
      <c r="A17" s="171"/>
      <c r="B17" s="151" t="s">
        <v>96</v>
      </c>
      <c r="C17" s="151"/>
      <c r="D17" s="185"/>
      <c r="E17" s="185"/>
      <c r="F17" s="185"/>
      <c r="G17" s="185"/>
      <c r="H17" s="185"/>
      <c r="I17" s="185"/>
      <c r="J17" s="185"/>
      <c r="K17" s="151"/>
      <c r="L17" s="151"/>
      <c r="M17" s="151"/>
      <c r="N17" s="151"/>
      <c r="O17" s="151"/>
      <c r="P17" s="185"/>
      <c r="Q17" s="151"/>
      <c r="R17" s="151"/>
      <c r="S17" s="151"/>
      <c r="T17" s="151"/>
      <c r="U17" s="151"/>
      <c r="V17" s="251"/>
      <c r="W17" s="185"/>
      <c r="X17" s="185"/>
      <c r="Y17" s="185"/>
      <c r="Z17" s="185"/>
      <c r="AA17" s="185"/>
      <c r="AB17" s="185"/>
      <c r="AC17" s="185"/>
      <c r="AD17" s="185"/>
      <c r="AE17" s="151"/>
      <c r="AF17" s="151"/>
      <c r="AG17" s="151"/>
      <c r="AH17" s="151"/>
      <c r="AI17" s="151"/>
      <c r="AJ17" s="185"/>
      <c r="AK17" s="185"/>
      <c r="AL17" s="185"/>
      <c r="AM17" s="185"/>
      <c r="AN17" s="151"/>
      <c r="AO17" s="151"/>
      <c r="AP17" s="151"/>
      <c r="AQ17" s="151"/>
      <c r="AR17" s="151"/>
    </row>
    <row r="18" spans="1:44">
      <c r="A18" s="171">
        <v>1</v>
      </c>
      <c r="B18" s="189"/>
      <c r="C18" s="189"/>
      <c r="D18" s="185"/>
      <c r="E18" s="171"/>
      <c r="F18" s="185" t="s">
        <v>1</v>
      </c>
      <c r="G18" s="185"/>
      <c r="H18" s="185"/>
      <c r="I18" s="185" t="s">
        <v>1</v>
      </c>
      <c r="J18" s="185"/>
      <c r="K18" s="71"/>
      <c r="L18" s="171"/>
      <c r="M18" s="171"/>
      <c r="N18" s="171"/>
      <c r="O18" s="185">
        <f>L18+M18+N18</f>
        <v>0</v>
      </c>
      <c r="P18" s="185"/>
      <c r="Q18" s="71"/>
      <c r="R18" s="171"/>
      <c r="S18" s="171"/>
      <c r="T18" s="171"/>
      <c r="U18" s="185">
        <f>R18+S18+T18</f>
        <v>0</v>
      </c>
      <c r="V18" s="251">
        <f t="shared" si="0"/>
        <v>0</v>
      </c>
      <c r="W18" s="185">
        <f t="shared" si="1"/>
        <v>0</v>
      </c>
      <c r="X18" s="185">
        <f t="shared" si="2"/>
        <v>0</v>
      </c>
      <c r="Y18" s="185">
        <f t="shared" si="3"/>
        <v>0</v>
      </c>
      <c r="Z18" s="185">
        <f t="shared" si="4"/>
        <v>0</v>
      </c>
      <c r="AA18" s="185"/>
      <c r="AB18" s="185"/>
      <c r="AC18" s="185" t="s">
        <v>1</v>
      </c>
      <c r="AD18" s="185"/>
      <c r="AE18" s="71"/>
      <c r="AF18" s="171"/>
      <c r="AG18" s="171"/>
      <c r="AH18" s="171"/>
      <c r="AI18" s="185">
        <f>AF18+AG18+AH18</f>
        <v>0</v>
      </c>
      <c r="AJ18" s="185"/>
      <c r="AK18" s="185"/>
      <c r="AL18" s="185" t="s">
        <v>1</v>
      </c>
      <c r="AM18" s="185"/>
      <c r="AN18" s="71"/>
      <c r="AO18" s="171"/>
      <c r="AP18" s="171"/>
      <c r="AQ18" s="171"/>
      <c r="AR18" s="185">
        <f>AO18+AP18+AQ18</f>
        <v>0</v>
      </c>
    </row>
    <row r="19" spans="1:44">
      <c r="A19" s="171">
        <v>2</v>
      </c>
      <c r="B19" s="189"/>
      <c r="C19" s="189"/>
      <c r="D19" s="185"/>
      <c r="E19" s="171"/>
      <c r="F19" s="185" t="s">
        <v>1</v>
      </c>
      <c r="G19" s="185"/>
      <c r="H19" s="185"/>
      <c r="I19" s="185" t="s">
        <v>1</v>
      </c>
      <c r="J19" s="185"/>
      <c r="K19" s="71"/>
      <c r="L19" s="171"/>
      <c r="M19" s="171"/>
      <c r="N19" s="171"/>
      <c r="O19" s="185">
        <f>L19+M19+N19</f>
        <v>0</v>
      </c>
      <c r="P19" s="185"/>
      <c r="Q19" s="71"/>
      <c r="R19" s="171"/>
      <c r="S19" s="171"/>
      <c r="T19" s="171"/>
      <c r="U19" s="185">
        <f>R19+S19+T19</f>
        <v>0</v>
      </c>
      <c r="V19" s="251">
        <f t="shared" si="0"/>
        <v>0</v>
      </c>
      <c r="W19" s="185">
        <f t="shared" si="1"/>
        <v>0</v>
      </c>
      <c r="X19" s="185">
        <f t="shared" si="2"/>
        <v>0</v>
      </c>
      <c r="Y19" s="185">
        <f t="shared" si="3"/>
        <v>0</v>
      </c>
      <c r="Z19" s="185">
        <f t="shared" si="4"/>
        <v>0</v>
      </c>
      <c r="AA19" s="185"/>
      <c r="AB19" s="185"/>
      <c r="AC19" s="185" t="s">
        <v>1</v>
      </c>
      <c r="AD19" s="185"/>
      <c r="AE19" s="71"/>
      <c r="AF19" s="171"/>
      <c r="AG19" s="171"/>
      <c r="AH19" s="171"/>
      <c r="AI19" s="185">
        <f>AF19+AG19+AH19</f>
        <v>0</v>
      </c>
      <c r="AJ19" s="185"/>
      <c r="AK19" s="185"/>
      <c r="AL19" s="185" t="s">
        <v>1</v>
      </c>
      <c r="AM19" s="185"/>
      <c r="AN19" s="71"/>
      <c r="AO19" s="171"/>
      <c r="AP19" s="171"/>
      <c r="AQ19" s="171"/>
      <c r="AR19" s="185">
        <f>AO19+AP19+AQ19</f>
        <v>0</v>
      </c>
    </row>
    <row r="20" spans="1:44">
      <c r="A20" s="171">
        <v>3</v>
      </c>
      <c r="B20" s="189"/>
      <c r="C20" s="189"/>
      <c r="D20" s="185"/>
      <c r="E20" s="171"/>
      <c r="F20" s="185" t="s">
        <v>1</v>
      </c>
      <c r="G20" s="185"/>
      <c r="H20" s="185"/>
      <c r="I20" s="185" t="s">
        <v>1</v>
      </c>
      <c r="J20" s="185"/>
      <c r="K20" s="71"/>
      <c r="L20" s="171"/>
      <c r="M20" s="171"/>
      <c r="N20" s="171"/>
      <c r="O20" s="185">
        <f>L20+M20+N20</f>
        <v>0</v>
      </c>
      <c r="P20" s="185"/>
      <c r="Q20" s="71"/>
      <c r="R20" s="171"/>
      <c r="S20" s="171"/>
      <c r="T20" s="171"/>
      <c r="U20" s="185">
        <f>R20+S20+T20</f>
        <v>0</v>
      </c>
      <c r="V20" s="251">
        <f t="shared" si="0"/>
        <v>0</v>
      </c>
      <c r="W20" s="185">
        <f t="shared" si="1"/>
        <v>0</v>
      </c>
      <c r="X20" s="185">
        <f t="shared" si="2"/>
        <v>0</v>
      </c>
      <c r="Y20" s="185">
        <f t="shared" si="3"/>
        <v>0</v>
      </c>
      <c r="Z20" s="185">
        <f t="shared" si="4"/>
        <v>0</v>
      </c>
      <c r="AA20" s="185"/>
      <c r="AB20" s="185"/>
      <c r="AC20" s="185" t="s">
        <v>1</v>
      </c>
      <c r="AD20" s="185"/>
      <c r="AE20" s="71"/>
      <c r="AF20" s="171"/>
      <c r="AG20" s="171"/>
      <c r="AH20" s="171"/>
      <c r="AI20" s="185">
        <f>AF20+AG20+AH20</f>
        <v>0</v>
      </c>
      <c r="AJ20" s="185"/>
      <c r="AK20" s="185"/>
      <c r="AL20" s="185" t="s">
        <v>1</v>
      </c>
      <c r="AM20" s="185"/>
      <c r="AN20" s="71"/>
      <c r="AO20" s="171"/>
      <c r="AP20" s="171"/>
      <c r="AQ20" s="171"/>
      <c r="AR20" s="185">
        <f>AO20+AP20+AQ20</f>
        <v>0</v>
      </c>
    </row>
    <row r="21" spans="1:44">
      <c r="A21" s="171"/>
      <c r="B21" s="71"/>
      <c r="C21" s="71"/>
      <c r="D21" s="185"/>
      <c r="E21" s="171"/>
      <c r="F21" s="185"/>
      <c r="G21" s="185"/>
      <c r="H21" s="185"/>
      <c r="I21" s="185"/>
      <c r="J21" s="185"/>
      <c r="K21" s="71"/>
      <c r="L21" s="71"/>
      <c r="M21" s="71"/>
      <c r="N21" s="71"/>
      <c r="O21" s="71"/>
      <c r="P21" s="185"/>
      <c r="Q21" s="71"/>
      <c r="R21" s="71"/>
      <c r="S21" s="71"/>
      <c r="T21" s="71"/>
      <c r="U21" s="71"/>
      <c r="V21" s="251">
        <f t="shared" si="0"/>
        <v>0</v>
      </c>
      <c r="W21" s="185">
        <f t="shared" si="1"/>
        <v>0</v>
      </c>
      <c r="X21" s="185">
        <f t="shared" si="2"/>
        <v>0</v>
      </c>
      <c r="Y21" s="185">
        <f t="shared" si="3"/>
        <v>0</v>
      </c>
      <c r="Z21" s="185">
        <f t="shared" si="4"/>
        <v>0</v>
      </c>
      <c r="AA21" s="185"/>
      <c r="AB21" s="185"/>
      <c r="AC21" s="185"/>
      <c r="AD21" s="185"/>
      <c r="AE21" s="71"/>
      <c r="AF21" s="71"/>
      <c r="AG21" s="71"/>
      <c r="AH21" s="71"/>
      <c r="AI21" s="71"/>
      <c r="AJ21" s="185"/>
      <c r="AK21" s="185"/>
      <c r="AL21" s="185"/>
      <c r="AM21" s="185"/>
      <c r="AN21" s="71"/>
      <c r="AO21" s="71"/>
      <c r="AP21" s="71"/>
      <c r="AQ21" s="71"/>
      <c r="AR21" s="71"/>
    </row>
    <row r="22" spans="1:44" s="188" customFormat="1" ht="14.25">
      <c r="A22" s="183"/>
      <c r="B22" s="186" t="s">
        <v>83</v>
      </c>
      <c r="C22" s="186"/>
      <c r="D22" s="187" t="s">
        <v>1</v>
      </c>
      <c r="E22" s="187" t="s">
        <v>1</v>
      </c>
      <c r="F22" s="187" t="s">
        <v>1</v>
      </c>
      <c r="G22" s="187" t="s">
        <v>1</v>
      </c>
      <c r="H22" s="187" t="s">
        <v>1</v>
      </c>
      <c r="I22" s="187" t="s">
        <v>1</v>
      </c>
      <c r="J22" s="187" t="s">
        <v>1</v>
      </c>
      <c r="K22" s="187">
        <f>SUM(K18:K20)</f>
        <v>0</v>
      </c>
      <c r="L22" s="187">
        <f>SUM(L18:L20)</f>
        <v>0</v>
      </c>
      <c r="M22" s="187">
        <f>SUM(M18:M20)</f>
        <v>0</v>
      </c>
      <c r="N22" s="187">
        <f>SUM(N18:N20)</f>
        <v>0</v>
      </c>
      <c r="O22" s="187">
        <f>SUM(O18:O20)</f>
        <v>0</v>
      </c>
      <c r="P22" s="187" t="s">
        <v>1</v>
      </c>
      <c r="Q22" s="187">
        <f t="shared" ref="Q22:Z22" si="6">SUM(Q18:Q20)</f>
        <v>0</v>
      </c>
      <c r="R22" s="187">
        <f t="shared" si="6"/>
        <v>0</v>
      </c>
      <c r="S22" s="187">
        <f t="shared" si="6"/>
        <v>0</v>
      </c>
      <c r="T22" s="187">
        <f t="shared" si="6"/>
        <v>0</v>
      </c>
      <c r="U22" s="187">
        <f t="shared" si="6"/>
        <v>0</v>
      </c>
      <c r="V22" s="187">
        <f t="shared" si="6"/>
        <v>0</v>
      </c>
      <c r="W22" s="187">
        <f t="shared" si="6"/>
        <v>0</v>
      </c>
      <c r="X22" s="187">
        <f t="shared" si="6"/>
        <v>0</v>
      </c>
      <c r="Y22" s="187">
        <f t="shared" si="6"/>
        <v>0</v>
      </c>
      <c r="Z22" s="187">
        <f t="shared" si="6"/>
        <v>0</v>
      </c>
      <c r="AA22" s="187" t="s">
        <v>1</v>
      </c>
      <c r="AB22" s="187" t="s">
        <v>1</v>
      </c>
      <c r="AC22" s="187" t="s">
        <v>1</v>
      </c>
      <c r="AD22" s="187" t="s">
        <v>1</v>
      </c>
      <c r="AE22" s="187">
        <f>SUM(AE18:AE20)</f>
        <v>0</v>
      </c>
      <c r="AF22" s="187">
        <f>SUM(AF18:AF20)</f>
        <v>0</v>
      </c>
      <c r="AG22" s="187">
        <f>SUM(AG18:AG20)</f>
        <v>0</v>
      </c>
      <c r="AH22" s="187">
        <f>SUM(AH18:AH20)</f>
        <v>0</v>
      </c>
      <c r="AI22" s="187">
        <f>SUM(AI18:AI20)</f>
        <v>0</v>
      </c>
      <c r="AJ22" s="187" t="s">
        <v>1</v>
      </c>
      <c r="AK22" s="187" t="s">
        <v>1</v>
      </c>
      <c r="AL22" s="187" t="s">
        <v>1</v>
      </c>
      <c r="AM22" s="187" t="s">
        <v>1</v>
      </c>
      <c r="AN22" s="187">
        <f>SUM(AN18:AN20)</f>
        <v>0</v>
      </c>
      <c r="AO22" s="187">
        <f>SUM(AO18:AO20)</f>
        <v>0</v>
      </c>
      <c r="AP22" s="187">
        <f>SUM(AP18:AP20)</f>
        <v>0</v>
      </c>
      <c r="AQ22" s="187">
        <f>SUM(AQ18:AQ20)</f>
        <v>0</v>
      </c>
      <c r="AR22" s="187">
        <f>SUM(AR18:AR20)</f>
        <v>0</v>
      </c>
    </row>
    <row r="23" spans="1:44">
      <c r="A23" s="171"/>
      <c r="B23" s="184"/>
      <c r="C23" s="184"/>
      <c r="D23" s="185"/>
      <c r="E23" s="185"/>
      <c r="F23" s="185"/>
      <c r="G23" s="185"/>
      <c r="H23" s="185"/>
      <c r="I23" s="185"/>
      <c r="J23" s="185"/>
      <c r="K23" s="184"/>
      <c r="L23" s="184"/>
      <c r="M23" s="184"/>
      <c r="N23" s="184"/>
      <c r="O23" s="184"/>
      <c r="P23" s="185"/>
      <c r="Q23" s="184"/>
      <c r="R23" s="184"/>
      <c r="S23" s="184"/>
      <c r="T23" s="184"/>
      <c r="U23" s="184"/>
      <c r="V23" s="251"/>
      <c r="W23" s="185"/>
      <c r="X23" s="185"/>
      <c r="Y23" s="185"/>
      <c r="Z23" s="185"/>
      <c r="AA23" s="185"/>
      <c r="AB23" s="185"/>
      <c r="AC23" s="185"/>
      <c r="AD23" s="185"/>
      <c r="AE23" s="184"/>
      <c r="AF23" s="184"/>
      <c r="AG23" s="184"/>
      <c r="AH23" s="184"/>
      <c r="AI23" s="184"/>
      <c r="AJ23" s="185"/>
      <c r="AK23" s="185"/>
      <c r="AL23" s="185"/>
      <c r="AM23" s="185"/>
      <c r="AN23" s="184"/>
      <c r="AO23" s="184"/>
      <c r="AP23" s="184"/>
      <c r="AQ23" s="184"/>
      <c r="AR23" s="184"/>
    </row>
    <row r="24" spans="1:44" ht="27">
      <c r="A24" s="183" t="s">
        <v>2</v>
      </c>
      <c r="B24" s="184" t="s">
        <v>201</v>
      </c>
      <c r="C24" s="184"/>
      <c r="D24" s="185"/>
      <c r="E24" s="185"/>
      <c r="F24" s="185"/>
      <c r="G24" s="185"/>
      <c r="H24" s="185"/>
      <c r="I24" s="185"/>
      <c r="J24" s="185"/>
      <c r="K24" s="184"/>
      <c r="L24" s="184"/>
      <c r="M24" s="184"/>
      <c r="N24" s="184"/>
      <c r="O24" s="184"/>
      <c r="P24" s="185"/>
      <c r="Q24" s="184"/>
      <c r="R24" s="184"/>
      <c r="S24" s="184"/>
      <c r="T24" s="184"/>
      <c r="U24" s="184"/>
      <c r="V24" s="251"/>
      <c r="W24" s="185"/>
      <c r="X24" s="185"/>
      <c r="Y24" s="185"/>
      <c r="Z24" s="185"/>
      <c r="AA24" s="185"/>
      <c r="AB24" s="185"/>
      <c r="AC24" s="185"/>
      <c r="AD24" s="185"/>
      <c r="AE24" s="184"/>
      <c r="AF24" s="184"/>
      <c r="AG24" s="184"/>
      <c r="AH24" s="184"/>
      <c r="AI24" s="184"/>
      <c r="AJ24" s="185"/>
      <c r="AK24" s="185"/>
      <c r="AL24" s="185"/>
      <c r="AM24" s="185"/>
      <c r="AN24" s="184"/>
      <c r="AO24" s="184"/>
      <c r="AP24" s="184"/>
      <c r="AQ24" s="184"/>
      <c r="AR24" s="184"/>
    </row>
    <row r="25" spans="1:44">
      <c r="A25" s="171"/>
      <c r="B25" s="151" t="s">
        <v>96</v>
      </c>
      <c r="C25" s="151"/>
      <c r="D25" s="185"/>
      <c r="E25" s="185"/>
      <c r="F25" s="185"/>
      <c r="G25" s="185"/>
      <c r="H25" s="185"/>
      <c r="I25" s="185"/>
      <c r="J25" s="185"/>
      <c r="K25" s="151"/>
      <c r="L25" s="151"/>
      <c r="M25" s="151"/>
      <c r="N25" s="151"/>
      <c r="O25" s="151"/>
      <c r="P25" s="185"/>
      <c r="Q25" s="151"/>
      <c r="R25" s="151"/>
      <c r="S25" s="151"/>
      <c r="T25" s="151"/>
      <c r="U25" s="151"/>
      <c r="V25" s="251"/>
      <c r="W25" s="185"/>
      <c r="X25" s="185"/>
      <c r="Y25" s="185"/>
      <c r="Z25" s="185"/>
      <c r="AA25" s="185"/>
      <c r="AB25" s="185"/>
      <c r="AC25" s="185"/>
      <c r="AD25" s="185"/>
      <c r="AE25" s="151"/>
      <c r="AF25" s="151"/>
      <c r="AG25" s="151"/>
      <c r="AH25" s="151"/>
      <c r="AI25" s="151"/>
      <c r="AJ25" s="185"/>
      <c r="AK25" s="185"/>
      <c r="AL25" s="185"/>
      <c r="AM25" s="185"/>
      <c r="AN25" s="151"/>
      <c r="AO25" s="151"/>
      <c r="AP25" s="151"/>
      <c r="AQ25" s="151"/>
      <c r="AR25" s="151"/>
    </row>
    <row r="26" spans="1:44">
      <c r="A26" s="171"/>
      <c r="B26" s="151" t="s">
        <v>190</v>
      </c>
      <c r="C26" s="151"/>
      <c r="D26" s="185"/>
      <c r="E26" s="185"/>
      <c r="F26" s="185"/>
      <c r="G26" s="185"/>
      <c r="H26" s="185"/>
      <c r="I26" s="185"/>
      <c r="J26" s="185"/>
      <c r="K26" s="151"/>
      <c r="L26" s="151"/>
      <c r="M26" s="151"/>
      <c r="N26" s="151"/>
      <c r="O26" s="151"/>
      <c r="P26" s="185"/>
      <c r="Q26" s="151"/>
      <c r="R26" s="151"/>
      <c r="S26" s="151"/>
      <c r="T26" s="151"/>
      <c r="U26" s="151"/>
      <c r="V26" s="251"/>
      <c r="W26" s="185"/>
      <c r="X26" s="185"/>
      <c r="Y26" s="185"/>
      <c r="Z26" s="185"/>
      <c r="AA26" s="185"/>
      <c r="AB26" s="185"/>
      <c r="AC26" s="185"/>
      <c r="AD26" s="185"/>
      <c r="AE26" s="151"/>
      <c r="AF26" s="151"/>
      <c r="AG26" s="151"/>
      <c r="AH26" s="151"/>
      <c r="AI26" s="151"/>
      <c r="AJ26" s="185"/>
      <c r="AK26" s="185"/>
      <c r="AL26" s="185"/>
      <c r="AM26" s="185"/>
      <c r="AN26" s="151"/>
      <c r="AO26" s="151"/>
      <c r="AP26" s="151"/>
      <c r="AQ26" s="151"/>
      <c r="AR26" s="151"/>
    </row>
    <row r="27" spans="1:44">
      <c r="A27" s="171"/>
      <c r="B27" s="151" t="s">
        <v>191</v>
      </c>
      <c r="C27" s="151"/>
      <c r="D27" s="185"/>
      <c r="E27" s="185"/>
      <c r="F27" s="185"/>
      <c r="G27" s="185"/>
      <c r="H27" s="185"/>
      <c r="I27" s="185"/>
      <c r="J27" s="185"/>
      <c r="K27" s="151"/>
      <c r="L27" s="151"/>
      <c r="M27" s="151"/>
      <c r="N27" s="151"/>
      <c r="O27" s="151"/>
      <c r="P27" s="185"/>
      <c r="Q27" s="151"/>
      <c r="R27" s="151"/>
      <c r="S27" s="151"/>
      <c r="T27" s="151"/>
      <c r="U27" s="151"/>
      <c r="V27" s="251"/>
      <c r="W27" s="185"/>
      <c r="X27" s="185"/>
      <c r="Y27" s="185"/>
      <c r="Z27" s="185"/>
      <c r="AA27" s="185"/>
      <c r="AB27" s="185"/>
      <c r="AC27" s="185"/>
      <c r="AD27" s="185"/>
      <c r="AE27" s="151"/>
      <c r="AF27" s="151"/>
      <c r="AG27" s="151"/>
      <c r="AH27" s="151"/>
      <c r="AI27" s="151"/>
      <c r="AJ27" s="185"/>
      <c r="AK27" s="185"/>
      <c r="AL27" s="185"/>
      <c r="AM27" s="185"/>
      <c r="AN27" s="151"/>
      <c r="AO27" s="151"/>
      <c r="AP27" s="151"/>
      <c r="AQ27" s="151"/>
      <c r="AR27" s="151"/>
    </row>
    <row r="28" spans="1:44">
      <c r="A28" s="171">
        <v>1</v>
      </c>
      <c r="B28" s="71"/>
      <c r="C28" s="71"/>
      <c r="D28" s="185"/>
      <c r="E28" s="171"/>
      <c r="F28" s="185"/>
      <c r="G28" s="185"/>
      <c r="H28" s="185"/>
      <c r="I28" s="185"/>
      <c r="J28" s="185"/>
      <c r="K28" s="71"/>
      <c r="L28" s="171"/>
      <c r="M28" s="171"/>
      <c r="N28" s="171"/>
      <c r="O28" s="185">
        <f>L28+M28+N28</f>
        <v>0</v>
      </c>
      <c r="P28" s="185"/>
      <c r="Q28" s="71"/>
      <c r="R28" s="171"/>
      <c r="S28" s="171"/>
      <c r="T28" s="171"/>
      <c r="U28" s="185">
        <f>R28+S28+T28</f>
        <v>0</v>
      </c>
      <c r="V28" s="251">
        <f t="shared" si="0"/>
        <v>0</v>
      </c>
      <c r="W28" s="185">
        <f t="shared" si="1"/>
        <v>0</v>
      </c>
      <c r="X28" s="185">
        <f t="shared" si="2"/>
        <v>0</v>
      </c>
      <c r="Y28" s="185">
        <f t="shared" si="3"/>
        <v>0</v>
      </c>
      <c r="Z28" s="185">
        <f t="shared" si="4"/>
        <v>0</v>
      </c>
      <c r="AA28" s="185"/>
      <c r="AB28" s="185"/>
      <c r="AC28" s="185"/>
      <c r="AD28" s="185"/>
      <c r="AE28" s="71"/>
      <c r="AF28" s="171"/>
      <c r="AG28" s="171"/>
      <c r="AH28" s="171"/>
      <c r="AI28" s="185">
        <f>AF28+AG28+AH28</f>
        <v>0</v>
      </c>
      <c r="AJ28" s="185"/>
      <c r="AK28" s="185"/>
      <c r="AL28" s="185"/>
      <c r="AM28" s="185"/>
      <c r="AN28" s="71"/>
      <c r="AO28" s="171"/>
      <c r="AP28" s="171"/>
      <c r="AQ28" s="171"/>
      <c r="AR28" s="185">
        <f>AO28+AP28+AQ28</f>
        <v>0</v>
      </c>
    </row>
    <row r="29" spans="1:44">
      <c r="A29" s="171">
        <v>2</v>
      </c>
      <c r="B29" s="71"/>
      <c r="C29" s="71"/>
      <c r="D29" s="185"/>
      <c r="E29" s="171"/>
      <c r="F29" s="185"/>
      <c r="G29" s="185"/>
      <c r="H29" s="185"/>
      <c r="I29" s="185"/>
      <c r="J29" s="185"/>
      <c r="K29" s="71"/>
      <c r="L29" s="171"/>
      <c r="M29" s="171"/>
      <c r="N29" s="171"/>
      <c r="O29" s="185">
        <f>L29+M29+N29</f>
        <v>0</v>
      </c>
      <c r="P29" s="185"/>
      <c r="Q29" s="71"/>
      <c r="R29" s="171"/>
      <c r="S29" s="171"/>
      <c r="T29" s="171"/>
      <c r="U29" s="185">
        <f>R29+S29+T29</f>
        <v>0</v>
      </c>
      <c r="V29" s="251">
        <f t="shared" si="0"/>
        <v>0</v>
      </c>
      <c r="W29" s="185">
        <f t="shared" si="1"/>
        <v>0</v>
      </c>
      <c r="X29" s="185">
        <f t="shared" si="2"/>
        <v>0</v>
      </c>
      <c r="Y29" s="185">
        <f t="shared" si="3"/>
        <v>0</v>
      </c>
      <c r="Z29" s="185">
        <f t="shared" si="4"/>
        <v>0</v>
      </c>
      <c r="AA29" s="185"/>
      <c r="AB29" s="185"/>
      <c r="AC29" s="185"/>
      <c r="AD29" s="185"/>
      <c r="AE29" s="71"/>
      <c r="AF29" s="171"/>
      <c r="AG29" s="171"/>
      <c r="AH29" s="171"/>
      <c r="AI29" s="185">
        <f>AF29+AG29+AH29</f>
        <v>0</v>
      </c>
      <c r="AJ29" s="185"/>
      <c r="AK29" s="185"/>
      <c r="AL29" s="185"/>
      <c r="AM29" s="185"/>
      <c r="AN29" s="71"/>
      <c r="AO29" s="171"/>
      <c r="AP29" s="171"/>
      <c r="AQ29" s="171"/>
      <c r="AR29" s="185">
        <f>AO29+AP29+AQ29</f>
        <v>0</v>
      </c>
    </row>
    <row r="30" spans="1:44">
      <c r="A30" s="171">
        <v>3</v>
      </c>
      <c r="B30" s="186"/>
      <c r="C30" s="186"/>
      <c r="D30" s="185"/>
      <c r="E30" s="171"/>
      <c r="F30" s="185"/>
      <c r="G30" s="185"/>
      <c r="H30" s="185"/>
      <c r="I30" s="185"/>
      <c r="J30" s="185"/>
      <c r="K30" s="71"/>
      <c r="L30" s="171"/>
      <c r="M30" s="171"/>
      <c r="N30" s="171"/>
      <c r="O30" s="185">
        <f>L30+M30+N30</f>
        <v>0</v>
      </c>
      <c r="P30" s="185"/>
      <c r="Q30" s="71"/>
      <c r="R30" s="171"/>
      <c r="S30" s="171"/>
      <c r="T30" s="171"/>
      <c r="U30" s="185">
        <f>R30+S30+T30</f>
        <v>0</v>
      </c>
      <c r="V30" s="251">
        <f t="shared" si="0"/>
        <v>0</v>
      </c>
      <c r="W30" s="185">
        <f t="shared" si="1"/>
        <v>0</v>
      </c>
      <c r="X30" s="185">
        <f t="shared" si="2"/>
        <v>0</v>
      </c>
      <c r="Y30" s="185">
        <f t="shared" si="3"/>
        <v>0</v>
      </c>
      <c r="Z30" s="185">
        <f t="shared" si="4"/>
        <v>0</v>
      </c>
      <c r="AA30" s="185"/>
      <c r="AB30" s="185"/>
      <c r="AC30" s="185"/>
      <c r="AD30" s="185"/>
      <c r="AE30" s="71"/>
      <c r="AF30" s="171"/>
      <c r="AG30" s="171"/>
      <c r="AH30" s="171"/>
      <c r="AI30" s="185">
        <f>AF30+AG30+AH30</f>
        <v>0</v>
      </c>
      <c r="AJ30" s="185"/>
      <c r="AK30" s="185"/>
      <c r="AL30" s="185"/>
      <c r="AM30" s="185"/>
      <c r="AN30" s="71"/>
      <c r="AO30" s="171"/>
      <c r="AP30" s="171"/>
      <c r="AQ30" s="171"/>
      <c r="AR30" s="185">
        <f>AO30+AP30+AQ30</f>
        <v>0</v>
      </c>
    </row>
    <row r="31" spans="1:44" s="188" customFormat="1" ht="27">
      <c r="A31" s="183"/>
      <c r="B31" s="191" t="s">
        <v>192</v>
      </c>
      <c r="C31" s="191"/>
      <c r="D31" s="187" t="s">
        <v>1</v>
      </c>
      <c r="E31" s="187" t="s">
        <v>1</v>
      </c>
      <c r="F31" s="187" t="s">
        <v>1</v>
      </c>
      <c r="G31" s="187" t="s">
        <v>1</v>
      </c>
      <c r="H31" s="187" t="s">
        <v>1</v>
      </c>
      <c r="I31" s="187" t="s">
        <v>1</v>
      </c>
      <c r="J31" s="187" t="s">
        <v>1</v>
      </c>
      <c r="K31" s="187">
        <f>SUM(K28:K30)</f>
        <v>0</v>
      </c>
      <c r="L31" s="187">
        <f>SUM(L28:L30)</f>
        <v>0</v>
      </c>
      <c r="M31" s="187">
        <f>SUM(M28:M30)</f>
        <v>0</v>
      </c>
      <c r="N31" s="187">
        <f>SUM(N28:N30)</f>
        <v>0</v>
      </c>
      <c r="O31" s="187">
        <f>SUM(O28:O30)</f>
        <v>0</v>
      </c>
      <c r="P31" s="187" t="s">
        <v>1</v>
      </c>
      <c r="Q31" s="187">
        <f>SUM(Q28:Q30)</f>
        <v>0</v>
      </c>
      <c r="R31" s="187">
        <f>SUM(R28:R30)</f>
        <v>0</v>
      </c>
      <c r="S31" s="187">
        <f>SUM(S28:S30)</f>
        <v>0</v>
      </c>
      <c r="T31" s="187">
        <f>SUM(T28:T30)</f>
        <v>0</v>
      </c>
      <c r="U31" s="187">
        <f t="shared" ref="U31:Z31" si="7">SUM(U28:U30)</f>
        <v>0</v>
      </c>
      <c r="V31" s="187">
        <f t="shared" si="7"/>
        <v>0</v>
      </c>
      <c r="W31" s="187">
        <f t="shared" si="7"/>
        <v>0</v>
      </c>
      <c r="X31" s="187">
        <f t="shared" si="7"/>
        <v>0</v>
      </c>
      <c r="Y31" s="187">
        <f t="shared" si="7"/>
        <v>0</v>
      </c>
      <c r="Z31" s="187">
        <f t="shared" si="7"/>
        <v>0</v>
      </c>
      <c r="AA31" s="187" t="s">
        <v>1</v>
      </c>
      <c r="AB31" s="187" t="s">
        <v>1</v>
      </c>
      <c r="AC31" s="187" t="s">
        <v>1</v>
      </c>
      <c r="AD31" s="187" t="s">
        <v>1</v>
      </c>
      <c r="AE31" s="187">
        <f>SUM(AE28:AE30)</f>
        <v>0</v>
      </c>
      <c r="AF31" s="187">
        <f>SUM(AF28:AF30)</f>
        <v>0</v>
      </c>
      <c r="AG31" s="187">
        <f>SUM(AG28:AG30)</f>
        <v>0</v>
      </c>
      <c r="AH31" s="187">
        <f>SUM(AH28:AH30)</f>
        <v>0</v>
      </c>
      <c r="AI31" s="187">
        <f>SUM(AI28:AI30)</f>
        <v>0</v>
      </c>
      <c r="AJ31" s="187" t="s">
        <v>1</v>
      </c>
      <c r="AK31" s="187" t="s">
        <v>1</v>
      </c>
      <c r="AL31" s="187" t="s">
        <v>1</v>
      </c>
      <c r="AM31" s="187" t="s">
        <v>1</v>
      </c>
      <c r="AN31" s="187">
        <f>SUM(AN28:AN30)</f>
        <v>0</v>
      </c>
      <c r="AO31" s="187">
        <f>SUM(AO28:AO30)</f>
        <v>0</v>
      </c>
      <c r="AP31" s="187">
        <f>SUM(AP28:AP30)</f>
        <v>0</v>
      </c>
      <c r="AQ31" s="187">
        <f>SUM(AQ28:AQ30)</f>
        <v>0</v>
      </c>
      <c r="AR31" s="187">
        <f>SUM(AR28:AR30)</f>
        <v>0</v>
      </c>
    </row>
    <row r="32" spans="1:44">
      <c r="A32" s="171"/>
      <c r="B32" s="151" t="s">
        <v>191</v>
      </c>
      <c r="C32" s="151"/>
      <c r="D32" s="185"/>
      <c r="E32" s="185"/>
      <c r="F32" s="185"/>
      <c r="G32" s="185"/>
      <c r="H32" s="185"/>
      <c r="I32" s="185"/>
      <c r="J32" s="185"/>
      <c r="K32" s="151"/>
      <c r="L32" s="151"/>
      <c r="M32" s="151"/>
      <c r="N32" s="151"/>
      <c r="O32" s="151"/>
      <c r="P32" s="185"/>
      <c r="Q32" s="151"/>
      <c r="R32" s="151"/>
      <c r="S32" s="151"/>
      <c r="T32" s="151"/>
      <c r="U32" s="151"/>
      <c r="V32" s="251"/>
      <c r="W32" s="185"/>
      <c r="X32" s="185"/>
      <c r="Y32" s="185"/>
      <c r="Z32" s="185"/>
      <c r="AA32" s="185"/>
      <c r="AB32" s="185"/>
      <c r="AC32" s="185"/>
      <c r="AD32" s="185"/>
      <c r="AE32" s="151"/>
      <c r="AF32" s="151"/>
      <c r="AG32" s="151"/>
      <c r="AH32" s="151"/>
      <c r="AI32" s="151"/>
      <c r="AJ32" s="185"/>
      <c r="AK32" s="185"/>
      <c r="AL32" s="185"/>
      <c r="AM32" s="185"/>
      <c r="AN32" s="151"/>
      <c r="AO32" s="151"/>
      <c r="AP32" s="151"/>
      <c r="AQ32" s="151"/>
      <c r="AR32" s="151"/>
    </row>
    <row r="33" spans="1:44">
      <c r="A33" s="171">
        <v>1</v>
      </c>
      <c r="B33" s="71"/>
      <c r="C33" s="71"/>
      <c r="D33" s="185"/>
      <c r="E33" s="171"/>
      <c r="F33" s="185"/>
      <c r="G33" s="185"/>
      <c r="H33" s="185"/>
      <c r="I33" s="185"/>
      <c r="J33" s="185"/>
      <c r="K33" s="71"/>
      <c r="L33" s="171"/>
      <c r="M33" s="171"/>
      <c r="N33" s="171"/>
      <c r="O33" s="185">
        <f>L33+M33+N33</f>
        <v>0</v>
      </c>
      <c r="P33" s="185"/>
      <c r="Q33" s="71"/>
      <c r="R33" s="171"/>
      <c r="S33" s="171"/>
      <c r="T33" s="171"/>
      <c r="U33" s="185">
        <f>R33+S33+T33</f>
        <v>0</v>
      </c>
      <c r="V33" s="251">
        <f t="shared" si="0"/>
        <v>0</v>
      </c>
      <c r="W33" s="185">
        <f t="shared" si="1"/>
        <v>0</v>
      </c>
      <c r="X33" s="185">
        <f t="shared" si="2"/>
        <v>0</v>
      </c>
      <c r="Y33" s="185">
        <f t="shared" si="3"/>
        <v>0</v>
      </c>
      <c r="Z33" s="185">
        <f t="shared" si="4"/>
        <v>0</v>
      </c>
      <c r="AA33" s="185"/>
      <c r="AB33" s="185"/>
      <c r="AC33" s="185"/>
      <c r="AD33" s="185"/>
      <c r="AE33" s="71"/>
      <c r="AF33" s="171"/>
      <c r="AG33" s="171"/>
      <c r="AH33" s="171"/>
      <c r="AI33" s="185">
        <f>AF33+AG33+AH33</f>
        <v>0</v>
      </c>
      <c r="AJ33" s="185"/>
      <c r="AK33" s="185"/>
      <c r="AL33" s="185"/>
      <c r="AM33" s="185"/>
      <c r="AN33" s="71"/>
      <c r="AO33" s="171"/>
      <c r="AP33" s="171"/>
      <c r="AQ33" s="171"/>
      <c r="AR33" s="185">
        <f>AO33+AP33+AQ33</f>
        <v>0</v>
      </c>
    </row>
    <row r="34" spans="1:44">
      <c r="A34" s="171">
        <v>2</v>
      </c>
      <c r="B34" s="71"/>
      <c r="C34" s="71"/>
      <c r="D34" s="185"/>
      <c r="E34" s="171"/>
      <c r="F34" s="185"/>
      <c r="G34" s="185"/>
      <c r="H34" s="185"/>
      <c r="I34" s="185"/>
      <c r="J34" s="185"/>
      <c r="K34" s="71"/>
      <c r="L34" s="171"/>
      <c r="M34" s="171"/>
      <c r="N34" s="171"/>
      <c r="O34" s="185">
        <f>L34+M34+N34</f>
        <v>0</v>
      </c>
      <c r="P34" s="185"/>
      <c r="Q34" s="71"/>
      <c r="R34" s="171"/>
      <c r="S34" s="171"/>
      <c r="T34" s="171"/>
      <c r="U34" s="185">
        <f>R34+S34+T34</f>
        <v>0</v>
      </c>
      <c r="V34" s="251">
        <f t="shared" si="0"/>
        <v>0</v>
      </c>
      <c r="W34" s="185">
        <f t="shared" si="1"/>
        <v>0</v>
      </c>
      <c r="X34" s="185">
        <f t="shared" si="2"/>
        <v>0</v>
      </c>
      <c r="Y34" s="185">
        <f t="shared" si="3"/>
        <v>0</v>
      </c>
      <c r="Z34" s="185">
        <f t="shared" si="4"/>
        <v>0</v>
      </c>
      <c r="AA34" s="185"/>
      <c r="AB34" s="185"/>
      <c r="AC34" s="185"/>
      <c r="AD34" s="185"/>
      <c r="AE34" s="71"/>
      <c r="AF34" s="171"/>
      <c r="AG34" s="171"/>
      <c r="AH34" s="171"/>
      <c r="AI34" s="185">
        <f>AF34+AG34+AH34</f>
        <v>0</v>
      </c>
      <c r="AJ34" s="185"/>
      <c r="AK34" s="185"/>
      <c r="AL34" s="185"/>
      <c r="AM34" s="185"/>
      <c r="AN34" s="71"/>
      <c r="AO34" s="171"/>
      <c r="AP34" s="171"/>
      <c r="AQ34" s="171"/>
      <c r="AR34" s="185">
        <f>AO34+AP34+AQ34</f>
        <v>0</v>
      </c>
    </row>
    <row r="35" spans="1:44">
      <c r="A35" s="171">
        <v>3</v>
      </c>
      <c r="B35" s="186"/>
      <c r="C35" s="186"/>
      <c r="D35" s="185"/>
      <c r="E35" s="171"/>
      <c r="F35" s="185"/>
      <c r="G35" s="185"/>
      <c r="H35" s="185"/>
      <c r="I35" s="185"/>
      <c r="J35" s="185"/>
      <c r="K35" s="71"/>
      <c r="L35" s="171"/>
      <c r="M35" s="171"/>
      <c r="N35" s="171"/>
      <c r="O35" s="185">
        <f>L35+M35+N35</f>
        <v>0</v>
      </c>
      <c r="P35" s="185"/>
      <c r="Q35" s="71"/>
      <c r="R35" s="171"/>
      <c r="S35" s="171"/>
      <c r="T35" s="171"/>
      <c r="U35" s="185">
        <f>R35+S35+T35</f>
        <v>0</v>
      </c>
      <c r="V35" s="251">
        <f t="shared" si="0"/>
        <v>0</v>
      </c>
      <c r="W35" s="185">
        <f t="shared" si="1"/>
        <v>0</v>
      </c>
      <c r="X35" s="185">
        <f t="shared" si="2"/>
        <v>0</v>
      </c>
      <c r="Y35" s="185">
        <f t="shared" si="3"/>
        <v>0</v>
      </c>
      <c r="Z35" s="185">
        <f t="shared" si="4"/>
        <v>0</v>
      </c>
      <c r="AA35" s="185"/>
      <c r="AB35" s="185"/>
      <c r="AC35" s="185"/>
      <c r="AD35" s="185"/>
      <c r="AE35" s="71"/>
      <c r="AF35" s="171"/>
      <c r="AG35" s="171"/>
      <c r="AH35" s="171"/>
      <c r="AI35" s="185">
        <f>AF35+AG35+AH35</f>
        <v>0</v>
      </c>
      <c r="AJ35" s="185"/>
      <c r="AK35" s="185"/>
      <c r="AL35" s="185"/>
      <c r="AM35" s="185"/>
      <c r="AN35" s="71"/>
      <c r="AO35" s="171"/>
      <c r="AP35" s="171"/>
      <c r="AQ35" s="171"/>
      <c r="AR35" s="185">
        <f>AO35+AP35+AQ35</f>
        <v>0</v>
      </c>
    </row>
    <row r="36" spans="1:44" s="188" customFormat="1" ht="27">
      <c r="A36" s="183"/>
      <c r="B36" s="191" t="s">
        <v>192</v>
      </c>
      <c r="C36" s="191"/>
      <c r="D36" s="187" t="s">
        <v>1</v>
      </c>
      <c r="E36" s="187" t="s">
        <v>1</v>
      </c>
      <c r="F36" s="187" t="s">
        <v>1</v>
      </c>
      <c r="G36" s="187" t="s">
        <v>1</v>
      </c>
      <c r="H36" s="187" t="s">
        <v>1</v>
      </c>
      <c r="I36" s="187" t="s">
        <v>1</v>
      </c>
      <c r="J36" s="187" t="s">
        <v>1</v>
      </c>
      <c r="K36" s="187">
        <f>SUM(K33:K35)</f>
        <v>0</v>
      </c>
      <c r="L36" s="187">
        <f>SUM(L33:L35)</f>
        <v>0</v>
      </c>
      <c r="M36" s="187">
        <f>SUM(M33:M35)</f>
        <v>0</v>
      </c>
      <c r="N36" s="187">
        <f>SUM(N33:N35)</f>
        <v>0</v>
      </c>
      <c r="O36" s="187">
        <f>SUM(O33:O35)</f>
        <v>0</v>
      </c>
      <c r="P36" s="187" t="s">
        <v>1</v>
      </c>
      <c r="Q36" s="187">
        <f>SUM(Q33:Q35)</f>
        <v>0</v>
      </c>
      <c r="R36" s="187">
        <f>SUM(R33:R35)</f>
        <v>0</v>
      </c>
      <c r="S36" s="187">
        <f>SUM(S33:S35)</f>
        <v>0</v>
      </c>
      <c r="T36" s="187">
        <f>SUM(T33:T35)</f>
        <v>0</v>
      </c>
      <c r="U36" s="187">
        <f>SUM(U33:U35)</f>
        <v>0</v>
      </c>
      <c r="V36" s="251">
        <f t="shared" si="0"/>
        <v>0</v>
      </c>
      <c r="W36" s="185">
        <f t="shared" si="1"/>
        <v>0</v>
      </c>
      <c r="X36" s="185">
        <f t="shared" si="2"/>
        <v>0</v>
      </c>
      <c r="Y36" s="185">
        <f t="shared" si="3"/>
        <v>0</v>
      </c>
      <c r="Z36" s="185">
        <f t="shared" si="4"/>
        <v>0</v>
      </c>
      <c r="AA36" s="187" t="s">
        <v>1</v>
      </c>
      <c r="AB36" s="187" t="s">
        <v>1</v>
      </c>
      <c r="AC36" s="187" t="s">
        <v>1</v>
      </c>
      <c r="AD36" s="187" t="s">
        <v>1</v>
      </c>
      <c r="AE36" s="187">
        <f>SUM(AE33:AE35)</f>
        <v>0</v>
      </c>
      <c r="AF36" s="187">
        <f>SUM(AF33:AF35)</f>
        <v>0</v>
      </c>
      <c r="AG36" s="187">
        <f>SUM(AG33:AG35)</f>
        <v>0</v>
      </c>
      <c r="AH36" s="187">
        <f>SUM(AH33:AH35)</f>
        <v>0</v>
      </c>
      <c r="AI36" s="187">
        <f>SUM(AI33:AI35)</f>
        <v>0</v>
      </c>
      <c r="AJ36" s="187" t="s">
        <v>1</v>
      </c>
      <c r="AK36" s="187" t="s">
        <v>1</v>
      </c>
      <c r="AL36" s="187" t="s">
        <v>1</v>
      </c>
      <c r="AM36" s="187" t="s">
        <v>1</v>
      </c>
      <c r="AN36" s="187">
        <f>SUM(AN33:AN35)</f>
        <v>0</v>
      </c>
      <c r="AO36" s="187">
        <f>SUM(AO33:AO35)</f>
        <v>0</v>
      </c>
      <c r="AP36" s="187">
        <f>SUM(AP33:AP35)</f>
        <v>0</v>
      </c>
      <c r="AQ36" s="187">
        <f>SUM(AQ33:AQ35)</f>
        <v>0</v>
      </c>
      <c r="AR36" s="187">
        <f>SUM(AR33:AR35)</f>
        <v>0</v>
      </c>
    </row>
    <row r="37" spans="1:44" s="188" customFormat="1" ht="27">
      <c r="A37" s="183"/>
      <c r="B37" s="191" t="s">
        <v>202</v>
      </c>
      <c r="C37" s="191"/>
      <c r="D37" s="187" t="s">
        <v>1</v>
      </c>
      <c r="E37" s="187" t="s">
        <v>1</v>
      </c>
      <c r="F37" s="187" t="s">
        <v>1</v>
      </c>
      <c r="G37" s="187" t="s">
        <v>1</v>
      </c>
      <c r="H37" s="187" t="s">
        <v>1</v>
      </c>
      <c r="I37" s="187" t="s">
        <v>1</v>
      </c>
      <c r="J37" s="187" t="s">
        <v>1</v>
      </c>
      <c r="K37" s="187">
        <f>K31+K36</f>
        <v>0</v>
      </c>
      <c r="L37" s="187">
        <f>L31+L36</f>
        <v>0</v>
      </c>
      <c r="M37" s="187">
        <f>M31+M36</f>
        <v>0</v>
      </c>
      <c r="N37" s="187">
        <f>N31+N36</f>
        <v>0</v>
      </c>
      <c r="O37" s="187">
        <f>O31+O36</f>
        <v>0</v>
      </c>
      <c r="P37" s="187" t="s">
        <v>1</v>
      </c>
      <c r="Q37" s="187">
        <f>Q31+Q36</f>
        <v>0</v>
      </c>
      <c r="R37" s="187">
        <f>R31+R36</f>
        <v>0</v>
      </c>
      <c r="S37" s="187">
        <f>S31+S36</f>
        <v>0</v>
      </c>
      <c r="T37" s="187">
        <f>T31+T36</f>
        <v>0</v>
      </c>
      <c r="U37" s="187">
        <f>U31+U36</f>
        <v>0</v>
      </c>
      <c r="V37" s="251">
        <f t="shared" si="0"/>
        <v>0</v>
      </c>
      <c r="W37" s="185">
        <f t="shared" si="1"/>
        <v>0</v>
      </c>
      <c r="X37" s="185">
        <f t="shared" si="2"/>
        <v>0</v>
      </c>
      <c r="Y37" s="185">
        <f t="shared" si="3"/>
        <v>0</v>
      </c>
      <c r="Z37" s="185">
        <f t="shared" si="4"/>
        <v>0</v>
      </c>
      <c r="AA37" s="187" t="s">
        <v>1</v>
      </c>
      <c r="AB37" s="187" t="s">
        <v>1</v>
      </c>
      <c r="AC37" s="187" t="s">
        <v>1</v>
      </c>
      <c r="AD37" s="187" t="s">
        <v>1</v>
      </c>
      <c r="AE37" s="187">
        <f>AE31+AE36</f>
        <v>0</v>
      </c>
      <c r="AF37" s="187">
        <f>AF31+AF36</f>
        <v>0</v>
      </c>
      <c r="AG37" s="187">
        <f>AG31+AG36</f>
        <v>0</v>
      </c>
      <c r="AH37" s="187">
        <f>AH31+AH36</f>
        <v>0</v>
      </c>
      <c r="AI37" s="187">
        <f>AI31+AI36</f>
        <v>0</v>
      </c>
      <c r="AJ37" s="187" t="s">
        <v>1</v>
      </c>
      <c r="AK37" s="187" t="s">
        <v>1</v>
      </c>
      <c r="AL37" s="187" t="s">
        <v>1</v>
      </c>
      <c r="AM37" s="187" t="s">
        <v>1</v>
      </c>
      <c r="AN37" s="187">
        <f>AN31+AN36</f>
        <v>0</v>
      </c>
      <c r="AO37" s="187">
        <f>AO31+AO36</f>
        <v>0</v>
      </c>
      <c r="AP37" s="187">
        <f>AP31+AP36</f>
        <v>0</v>
      </c>
      <c r="AQ37" s="187">
        <f>AQ31+AQ36</f>
        <v>0</v>
      </c>
      <c r="AR37" s="187">
        <f>AR31+AR36</f>
        <v>0</v>
      </c>
    </row>
    <row r="38" spans="1:44" s="188" customFormat="1" ht="14.25">
      <c r="A38" s="183"/>
      <c r="B38" s="191"/>
      <c r="C38" s="191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251"/>
      <c r="W38" s="185"/>
      <c r="X38" s="185"/>
      <c r="Y38" s="185"/>
      <c r="Z38" s="185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</row>
    <row r="39" spans="1:44" ht="14.25">
      <c r="A39" s="183" t="s">
        <v>3</v>
      </c>
      <c r="B39" s="184" t="s">
        <v>197</v>
      </c>
      <c r="C39" s="184"/>
      <c r="D39" s="185"/>
      <c r="E39" s="185"/>
      <c r="F39" s="185"/>
      <c r="G39" s="185"/>
      <c r="H39" s="185"/>
      <c r="I39" s="185"/>
      <c r="J39" s="185"/>
      <c r="K39" s="184"/>
      <c r="L39" s="184"/>
      <c r="M39" s="184"/>
      <c r="N39" s="184"/>
      <c r="O39" s="184"/>
      <c r="P39" s="185"/>
      <c r="Q39" s="184"/>
      <c r="R39" s="184"/>
      <c r="S39" s="184"/>
      <c r="T39" s="184"/>
      <c r="U39" s="184"/>
      <c r="V39" s="251"/>
      <c r="W39" s="185"/>
      <c r="X39" s="185"/>
      <c r="Y39" s="185"/>
      <c r="Z39" s="185"/>
      <c r="AA39" s="185"/>
      <c r="AB39" s="185"/>
      <c r="AC39" s="185"/>
      <c r="AD39" s="185"/>
      <c r="AE39" s="184"/>
      <c r="AF39" s="184"/>
      <c r="AG39" s="184"/>
      <c r="AH39" s="184"/>
      <c r="AI39" s="184"/>
      <c r="AJ39" s="185"/>
      <c r="AK39" s="185"/>
      <c r="AL39" s="185"/>
      <c r="AM39" s="185"/>
      <c r="AN39" s="184"/>
      <c r="AO39" s="184"/>
      <c r="AP39" s="184"/>
      <c r="AQ39" s="184"/>
      <c r="AR39" s="184"/>
    </row>
    <row r="40" spans="1:44">
      <c r="A40" s="171"/>
      <c r="B40" s="151" t="s">
        <v>96</v>
      </c>
      <c r="C40" s="151"/>
      <c r="D40" s="185"/>
      <c r="E40" s="185"/>
      <c r="F40" s="185"/>
      <c r="G40" s="185"/>
      <c r="H40" s="185"/>
      <c r="I40" s="185"/>
      <c r="J40" s="185"/>
      <c r="K40" s="151"/>
      <c r="L40" s="151"/>
      <c r="M40" s="151"/>
      <c r="N40" s="151"/>
      <c r="O40" s="151"/>
      <c r="P40" s="185"/>
      <c r="Q40" s="151"/>
      <c r="R40" s="151"/>
      <c r="S40" s="151"/>
      <c r="T40" s="151"/>
      <c r="U40" s="151"/>
      <c r="V40" s="251"/>
      <c r="W40" s="185"/>
      <c r="X40" s="185"/>
      <c r="Y40" s="185"/>
      <c r="Z40" s="185"/>
      <c r="AA40" s="185"/>
      <c r="AB40" s="185"/>
      <c r="AC40" s="185"/>
      <c r="AD40" s="185"/>
      <c r="AE40" s="151"/>
      <c r="AF40" s="151"/>
      <c r="AG40" s="151"/>
      <c r="AH40" s="151"/>
      <c r="AI40" s="151"/>
      <c r="AJ40" s="185"/>
      <c r="AK40" s="185"/>
      <c r="AL40" s="185"/>
      <c r="AM40" s="185"/>
      <c r="AN40" s="151"/>
      <c r="AO40" s="151"/>
      <c r="AP40" s="151"/>
      <c r="AQ40" s="151"/>
      <c r="AR40" s="151"/>
    </row>
    <row r="41" spans="1:44">
      <c r="A41" s="171"/>
      <c r="B41" s="151" t="s">
        <v>190</v>
      </c>
      <c r="C41" s="151"/>
      <c r="D41" s="185"/>
      <c r="E41" s="185"/>
      <c r="F41" s="185"/>
      <c r="G41" s="185"/>
      <c r="H41" s="185"/>
      <c r="I41" s="185"/>
      <c r="J41" s="185"/>
      <c r="K41" s="151"/>
      <c r="L41" s="151"/>
      <c r="M41" s="151"/>
      <c r="N41" s="151"/>
      <c r="O41" s="151"/>
      <c r="P41" s="185"/>
      <c r="Q41" s="151"/>
      <c r="R41" s="151"/>
      <c r="S41" s="151"/>
      <c r="T41" s="151"/>
      <c r="U41" s="151"/>
      <c r="V41" s="251"/>
      <c r="W41" s="185"/>
      <c r="X41" s="185"/>
      <c r="Y41" s="185"/>
      <c r="Z41" s="185"/>
      <c r="AA41" s="185"/>
      <c r="AB41" s="185"/>
      <c r="AC41" s="185"/>
      <c r="AD41" s="185"/>
      <c r="AE41" s="151"/>
      <c r="AF41" s="151"/>
      <c r="AG41" s="151"/>
      <c r="AH41" s="151"/>
      <c r="AI41" s="151"/>
      <c r="AJ41" s="185"/>
      <c r="AK41" s="185"/>
      <c r="AL41" s="185"/>
      <c r="AM41" s="185"/>
      <c r="AN41" s="151"/>
      <c r="AO41" s="151"/>
      <c r="AP41" s="151"/>
      <c r="AQ41" s="151"/>
      <c r="AR41" s="151"/>
    </row>
    <row r="42" spans="1:44">
      <c r="A42" s="171"/>
      <c r="B42" s="151" t="s">
        <v>191</v>
      </c>
      <c r="C42" s="151"/>
      <c r="D42" s="185"/>
      <c r="E42" s="185"/>
      <c r="F42" s="185"/>
      <c r="G42" s="185"/>
      <c r="H42" s="185"/>
      <c r="I42" s="185"/>
      <c r="J42" s="185"/>
      <c r="K42" s="151"/>
      <c r="L42" s="151"/>
      <c r="M42" s="151"/>
      <c r="N42" s="151"/>
      <c r="O42" s="151"/>
      <c r="P42" s="185"/>
      <c r="Q42" s="151"/>
      <c r="R42" s="151"/>
      <c r="S42" s="151"/>
      <c r="T42" s="151"/>
      <c r="U42" s="151"/>
      <c r="V42" s="251"/>
      <c r="W42" s="185"/>
      <c r="X42" s="185"/>
      <c r="Y42" s="185"/>
      <c r="Z42" s="185"/>
      <c r="AA42" s="185"/>
      <c r="AB42" s="185"/>
      <c r="AC42" s="185"/>
      <c r="AD42" s="185"/>
      <c r="AE42" s="151"/>
      <c r="AF42" s="151"/>
      <c r="AG42" s="151"/>
      <c r="AH42" s="151"/>
      <c r="AI42" s="151"/>
      <c r="AJ42" s="185"/>
      <c r="AK42" s="185"/>
      <c r="AL42" s="185"/>
      <c r="AM42" s="185"/>
      <c r="AN42" s="151"/>
      <c r="AO42" s="151"/>
      <c r="AP42" s="151"/>
      <c r="AQ42" s="151"/>
      <c r="AR42" s="151"/>
    </row>
    <row r="43" spans="1:44">
      <c r="A43" s="171">
        <v>1</v>
      </c>
      <c r="B43" s="71"/>
      <c r="C43" s="71"/>
      <c r="D43" s="185"/>
      <c r="E43" s="171"/>
      <c r="F43" s="185"/>
      <c r="G43" s="185"/>
      <c r="H43" s="185"/>
      <c r="I43" s="185"/>
      <c r="J43" s="185"/>
      <c r="K43" s="71"/>
      <c r="L43" s="171"/>
      <c r="M43" s="171"/>
      <c r="N43" s="171"/>
      <c r="O43" s="185">
        <f>L43+M43+N43</f>
        <v>0</v>
      </c>
      <c r="P43" s="185"/>
      <c r="Q43" s="71"/>
      <c r="R43" s="171"/>
      <c r="S43" s="171"/>
      <c r="T43" s="171"/>
      <c r="U43" s="185">
        <f>R43+S43+T43</f>
        <v>0</v>
      </c>
      <c r="V43" s="251">
        <f t="shared" si="0"/>
        <v>0</v>
      </c>
      <c r="W43" s="185">
        <f t="shared" si="1"/>
        <v>0</v>
      </c>
      <c r="X43" s="185">
        <f t="shared" si="2"/>
        <v>0</v>
      </c>
      <c r="Y43" s="185">
        <f t="shared" si="3"/>
        <v>0</v>
      </c>
      <c r="Z43" s="185">
        <f t="shared" si="4"/>
        <v>0</v>
      </c>
      <c r="AA43" s="185"/>
      <c r="AB43" s="185"/>
      <c r="AC43" s="185"/>
      <c r="AD43" s="185"/>
      <c r="AE43" s="71"/>
      <c r="AF43" s="171"/>
      <c r="AG43" s="171"/>
      <c r="AH43" s="171"/>
      <c r="AI43" s="185">
        <f>AF43+AG43+AH43</f>
        <v>0</v>
      </c>
      <c r="AJ43" s="185"/>
      <c r="AK43" s="185"/>
      <c r="AL43" s="185"/>
      <c r="AM43" s="185"/>
      <c r="AN43" s="71"/>
      <c r="AO43" s="171"/>
      <c r="AP43" s="171"/>
      <c r="AQ43" s="171"/>
      <c r="AR43" s="185">
        <f>AO43+AP43+AQ43</f>
        <v>0</v>
      </c>
    </row>
    <row r="44" spans="1:44">
      <c r="A44" s="171">
        <v>2</v>
      </c>
      <c r="B44" s="71"/>
      <c r="C44" s="71"/>
      <c r="D44" s="185"/>
      <c r="E44" s="171"/>
      <c r="F44" s="185"/>
      <c r="G44" s="185"/>
      <c r="H44" s="185"/>
      <c r="I44" s="185"/>
      <c r="J44" s="185"/>
      <c r="K44" s="71"/>
      <c r="L44" s="171"/>
      <c r="M44" s="171"/>
      <c r="N44" s="171"/>
      <c r="O44" s="185">
        <f>L44+M44+N44</f>
        <v>0</v>
      </c>
      <c r="P44" s="185"/>
      <c r="Q44" s="71"/>
      <c r="R44" s="171"/>
      <c r="S44" s="171"/>
      <c r="T44" s="171"/>
      <c r="U44" s="185">
        <f>R44+S44+T44</f>
        <v>0</v>
      </c>
      <c r="V44" s="251">
        <f t="shared" si="0"/>
        <v>0</v>
      </c>
      <c r="W44" s="185">
        <f t="shared" si="1"/>
        <v>0</v>
      </c>
      <c r="X44" s="185">
        <f t="shared" si="2"/>
        <v>0</v>
      </c>
      <c r="Y44" s="185">
        <f t="shared" si="3"/>
        <v>0</v>
      </c>
      <c r="Z44" s="185">
        <f t="shared" si="4"/>
        <v>0</v>
      </c>
      <c r="AA44" s="185"/>
      <c r="AB44" s="185"/>
      <c r="AC44" s="185"/>
      <c r="AD44" s="185"/>
      <c r="AE44" s="71"/>
      <c r="AF44" s="171"/>
      <c r="AG44" s="171"/>
      <c r="AH44" s="171"/>
      <c r="AI44" s="185">
        <f>AF44+AG44+AH44</f>
        <v>0</v>
      </c>
      <c r="AJ44" s="185"/>
      <c r="AK44" s="185"/>
      <c r="AL44" s="185"/>
      <c r="AM44" s="185"/>
      <c r="AN44" s="71"/>
      <c r="AO44" s="171"/>
      <c r="AP44" s="171"/>
      <c r="AQ44" s="171"/>
      <c r="AR44" s="185">
        <f>AO44+AP44+AQ44</f>
        <v>0</v>
      </c>
    </row>
    <row r="45" spans="1:44">
      <c r="A45" s="171">
        <v>3</v>
      </c>
      <c r="B45" s="186"/>
      <c r="C45" s="186"/>
      <c r="D45" s="185"/>
      <c r="E45" s="171"/>
      <c r="F45" s="185"/>
      <c r="G45" s="185"/>
      <c r="H45" s="185"/>
      <c r="I45" s="185"/>
      <c r="J45" s="185"/>
      <c r="K45" s="71"/>
      <c r="L45" s="171"/>
      <c r="M45" s="171"/>
      <c r="N45" s="171"/>
      <c r="O45" s="185">
        <f>L45+M45+N45</f>
        <v>0</v>
      </c>
      <c r="P45" s="185"/>
      <c r="Q45" s="71"/>
      <c r="R45" s="171"/>
      <c r="S45" s="171"/>
      <c r="T45" s="171"/>
      <c r="U45" s="185">
        <f>R45+S45+T45</f>
        <v>0</v>
      </c>
      <c r="V45" s="251">
        <f t="shared" si="0"/>
        <v>0</v>
      </c>
      <c r="W45" s="185">
        <f t="shared" si="1"/>
        <v>0</v>
      </c>
      <c r="X45" s="185">
        <f t="shared" si="2"/>
        <v>0</v>
      </c>
      <c r="Y45" s="185">
        <f t="shared" si="3"/>
        <v>0</v>
      </c>
      <c r="Z45" s="185">
        <f t="shared" si="4"/>
        <v>0</v>
      </c>
      <c r="AA45" s="185"/>
      <c r="AB45" s="185"/>
      <c r="AC45" s="185"/>
      <c r="AD45" s="185"/>
      <c r="AE45" s="71"/>
      <c r="AF45" s="171"/>
      <c r="AG45" s="171"/>
      <c r="AH45" s="171"/>
      <c r="AI45" s="185">
        <f>AF45+AG45+AH45</f>
        <v>0</v>
      </c>
      <c r="AJ45" s="185"/>
      <c r="AK45" s="185"/>
      <c r="AL45" s="185"/>
      <c r="AM45" s="185"/>
      <c r="AN45" s="71"/>
      <c r="AO45" s="171"/>
      <c r="AP45" s="171"/>
      <c r="AQ45" s="171"/>
      <c r="AR45" s="185">
        <f>AO45+AP45+AQ45</f>
        <v>0</v>
      </c>
    </row>
    <row r="46" spans="1:44" s="188" customFormat="1" ht="27">
      <c r="A46" s="183"/>
      <c r="B46" s="191" t="s">
        <v>192</v>
      </c>
      <c r="C46" s="191"/>
      <c r="D46" s="187" t="s">
        <v>1</v>
      </c>
      <c r="E46" s="187" t="s">
        <v>1</v>
      </c>
      <c r="F46" s="187" t="s">
        <v>1</v>
      </c>
      <c r="G46" s="187" t="s">
        <v>1</v>
      </c>
      <c r="H46" s="187" t="s">
        <v>1</v>
      </c>
      <c r="I46" s="187" t="s">
        <v>1</v>
      </c>
      <c r="J46" s="187" t="s">
        <v>1</v>
      </c>
      <c r="K46" s="187">
        <f>SUM(K43:K45)</f>
        <v>0</v>
      </c>
      <c r="L46" s="187">
        <f>SUM(L43:L45)</f>
        <v>0</v>
      </c>
      <c r="M46" s="187">
        <f>SUM(M43:M45)</f>
        <v>0</v>
      </c>
      <c r="N46" s="187">
        <f>SUM(N43:N45)</f>
        <v>0</v>
      </c>
      <c r="O46" s="187">
        <f>SUM(O43:O45)</f>
        <v>0</v>
      </c>
      <c r="P46" s="187" t="s">
        <v>1</v>
      </c>
      <c r="Q46" s="187">
        <f>SUM(Q43:Q45)</f>
        <v>0</v>
      </c>
      <c r="R46" s="187">
        <f>SUM(R43:R45)</f>
        <v>0</v>
      </c>
      <c r="S46" s="187">
        <f>SUM(S43:S45)</f>
        <v>0</v>
      </c>
      <c r="T46" s="187">
        <f>SUM(T43:T45)</f>
        <v>0</v>
      </c>
      <c r="U46" s="187">
        <f>SUM(U43:U45)</f>
        <v>0</v>
      </c>
      <c r="V46" s="284">
        <f t="shared" si="0"/>
        <v>0</v>
      </c>
      <c r="W46" s="187">
        <f t="shared" si="1"/>
        <v>0</v>
      </c>
      <c r="X46" s="187">
        <f t="shared" si="2"/>
        <v>0</v>
      </c>
      <c r="Y46" s="187">
        <f t="shared" si="3"/>
        <v>0</v>
      </c>
      <c r="Z46" s="187">
        <f t="shared" si="4"/>
        <v>0</v>
      </c>
      <c r="AA46" s="187" t="s">
        <v>1</v>
      </c>
      <c r="AB46" s="187" t="s">
        <v>1</v>
      </c>
      <c r="AC46" s="187" t="s">
        <v>1</v>
      </c>
      <c r="AD46" s="187" t="s">
        <v>1</v>
      </c>
      <c r="AE46" s="187">
        <f>SUM(AE43:AE45)</f>
        <v>0</v>
      </c>
      <c r="AF46" s="187">
        <f>SUM(AF43:AF45)</f>
        <v>0</v>
      </c>
      <c r="AG46" s="187">
        <f>SUM(AG43:AG45)</f>
        <v>0</v>
      </c>
      <c r="AH46" s="187">
        <f>SUM(AH43:AH45)</f>
        <v>0</v>
      </c>
      <c r="AI46" s="187">
        <f>SUM(AI43:AI45)</f>
        <v>0</v>
      </c>
      <c r="AJ46" s="187" t="s">
        <v>1</v>
      </c>
      <c r="AK46" s="187" t="s">
        <v>1</v>
      </c>
      <c r="AL46" s="187" t="s">
        <v>1</v>
      </c>
      <c r="AM46" s="187" t="s">
        <v>1</v>
      </c>
      <c r="AN46" s="187">
        <f>SUM(AN43:AN45)</f>
        <v>0</v>
      </c>
      <c r="AO46" s="187">
        <f>SUM(AO43:AO45)</f>
        <v>0</v>
      </c>
      <c r="AP46" s="187">
        <f>SUM(AP43:AP45)</f>
        <v>0</v>
      </c>
      <c r="AQ46" s="187">
        <f>SUM(AQ43:AQ45)</f>
        <v>0</v>
      </c>
      <c r="AR46" s="187">
        <f>SUM(AR43:AR45)</f>
        <v>0</v>
      </c>
    </row>
    <row r="47" spans="1:44">
      <c r="A47" s="171"/>
      <c r="B47" s="151" t="s">
        <v>191</v>
      </c>
      <c r="C47" s="151"/>
      <c r="D47" s="185"/>
      <c r="E47" s="185"/>
      <c r="F47" s="185"/>
      <c r="G47" s="185"/>
      <c r="H47" s="185"/>
      <c r="I47" s="185"/>
      <c r="J47" s="185"/>
      <c r="K47" s="151"/>
      <c r="L47" s="151"/>
      <c r="M47" s="151"/>
      <c r="N47" s="151"/>
      <c r="O47" s="151"/>
      <c r="P47" s="185"/>
      <c r="Q47" s="151"/>
      <c r="R47" s="151"/>
      <c r="S47" s="151"/>
      <c r="T47" s="151"/>
      <c r="U47" s="151"/>
      <c r="V47" s="251">
        <f t="shared" si="0"/>
        <v>0</v>
      </c>
      <c r="W47" s="185">
        <f t="shared" si="1"/>
        <v>0</v>
      </c>
      <c r="X47" s="185">
        <f t="shared" si="2"/>
        <v>0</v>
      </c>
      <c r="Y47" s="185">
        <f t="shared" si="3"/>
        <v>0</v>
      </c>
      <c r="Z47" s="185">
        <f t="shared" si="4"/>
        <v>0</v>
      </c>
      <c r="AA47" s="185"/>
      <c r="AB47" s="185"/>
      <c r="AC47" s="185"/>
      <c r="AD47" s="185"/>
      <c r="AE47" s="151"/>
      <c r="AF47" s="151"/>
      <c r="AG47" s="151"/>
      <c r="AH47" s="151"/>
      <c r="AI47" s="151"/>
      <c r="AJ47" s="185"/>
      <c r="AK47" s="185"/>
      <c r="AL47" s="185"/>
      <c r="AM47" s="185"/>
      <c r="AN47" s="151"/>
      <c r="AO47" s="151"/>
      <c r="AP47" s="151"/>
      <c r="AQ47" s="151"/>
      <c r="AR47" s="151"/>
    </row>
    <row r="48" spans="1:44">
      <c r="A48" s="171">
        <v>1</v>
      </c>
      <c r="B48" s="71"/>
      <c r="C48" s="71"/>
      <c r="D48" s="185"/>
      <c r="E48" s="171"/>
      <c r="F48" s="185"/>
      <c r="G48" s="185"/>
      <c r="H48" s="185"/>
      <c r="I48" s="185"/>
      <c r="J48" s="185"/>
      <c r="K48" s="71"/>
      <c r="L48" s="171"/>
      <c r="M48" s="171"/>
      <c r="N48" s="171"/>
      <c r="O48" s="185">
        <f>L48+M48+N48</f>
        <v>0</v>
      </c>
      <c r="P48" s="185"/>
      <c r="Q48" s="71"/>
      <c r="R48" s="171"/>
      <c r="S48" s="171"/>
      <c r="T48" s="171"/>
      <c r="U48" s="185">
        <f>R48+S48+T48</f>
        <v>0</v>
      </c>
      <c r="V48" s="251">
        <f t="shared" si="0"/>
        <v>0</v>
      </c>
      <c r="W48" s="185">
        <f t="shared" si="1"/>
        <v>0</v>
      </c>
      <c r="X48" s="185">
        <f t="shared" si="2"/>
        <v>0</v>
      </c>
      <c r="Y48" s="185">
        <f t="shared" si="3"/>
        <v>0</v>
      </c>
      <c r="Z48" s="185">
        <f t="shared" si="4"/>
        <v>0</v>
      </c>
      <c r="AA48" s="185"/>
      <c r="AB48" s="185"/>
      <c r="AC48" s="185"/>
      <c r="AD48" s="185"/>
      <c r="AE48" s="71"/>
      <c r="AF48" s="171"/>
      <c r="AG48" s="171"/>
      <c r="AH48" s="171"/>
      <c r="AI48" s="185">
        <f>AF48+AG48+AH48</f>
        <v>0</v>
      </c>
      <c r="AJ48" s="185"/>
      <c r="AK48" s="185"/>
      <c r="AL48" s="185"/>
      <c r="AM48" s="185"/>
      <c r="AN48" s="71"/>
      <c r="AO48" s="171"/>
      <c r="AP48" s="171"/>
      <c r="AQ48" s="171"/>
      <c r="AR48" s="185">
        <f>AO48+AP48+AQ48</f>
        <v>0</v>
      </c>
    </row>
    <row r="49" spans="1:44">
      <c r="A49" s="171">
        <v>2</v>
      </c>
      <c r="B49" s="71"/>
      <c r="C49" s="71"/>
      <c r="D49" s="185"/>
      <c r="E49" s="171"/>
      <c r="F49" s="185"/>
      <c r="G49" s="185"/>
      <c r="H49" s="185"/>
      <c r="I49" s="185"/>
      <c r="J49" s="185"/>
      <c r="K49" s="71"/>
      <c r="L49" s="171"/>
      <c r="M49" s="171"/>
      <c r="N49" s="171"/>
      <c r="O49" s="185">
        <f>L49+M49+N49</f>
        <v>0</v>
      </c>
      <c r="P49" s="185"/>
      <c r="Q49" s="71"/>
      <c r="R49" s="171"/>
      <c r="S49" s="171"/>
      <c r="T49" s="171"/>
      <c r="U49" s="185">
        <f>R49+S49+T49</f>
        <v>0</v>
      </c>
      <c r="V49" s="251">
        <f t="shared" si="0"/>
        <v>0</v>
      </c>
      <c r="W49" s="185">
        <f t="shared" si="1"/>
        <v>0</v>
      </c>
      <c r="X49" s="185">
        <f t="shared" si="2"/>
        <v>0</v>
      </c>
      <c r="Y49" s="185">
        <f t="shared" si="3"/>
        <v>0</v>
      </c>
      <c r="Z49" s="185">
        <f t="shared" si="4"/>
        <v>0</v>
      </c>
      <c r="AA49" s="185"/>
      <c r="AB49" s="185"/>
      <c r="AC49" s="185"/>
      <c r="AD49" s="185"/>
      <c r="AE49" s="71"/>
      <c r="AF49" s="171"/>
      <c r="AG49" s="171"/>
      <c r="AH49" s="171"/>
      <c r="AI49" s="185">
        <f>AF49+AG49+AH49</f>
        <v>0</v>
      </c>
      <c r="AJ49" s="185"/>
      <c r="AK49" s="185"/>
      <c r="AL49" s="185"/>
      <c r="AM49" s="185"/>
      <c r="AN49" s="71"/>
      <c r="AO49" s="171"/>
      <c r="AP49" s="171"/>
      <c r="AQ49" s="171"/>
      <c r="AR49" s="185">
        <f>AO49+AP49+AQ49</f>
        <v>0</v>
      </c>
    </row>
    <row r="50" spans="1:44">
      <c r="A50" s="171">
        <v>3</v>
      </c>
      <c r="B50" s="186"/>
      <c r="C50" s="186"/>
      <c r="D50" s="185"/>
      <c r="E50" s="171"/>
      <c r="F50" s="185"/>
      <c r="G50" s="185"/>
      <c r="H50" s="185"/>
      <c r="I50" s="185"/>
      <c r="J50" s="185"/>
      <c r="K50" s="71"/>
      <c r="L50" s="171"/>
      <c r="M50" s="171"/>
      <c r="N50" s="171"/>
      <c r="O50" s="185">
        <f>L50+M50+N50</f>
        <v>0</v>
      </c>
      <c r="P50" s="185"/>
      <c r="Q50" s="71"/>
      <c r="R50" s="171"/>
      <c r="S50" s="171"/>
      <c r="T50" s="171"/>
      <c r="U50" s="185">
        <f>R50+S50+T50</f>
        <v>0</v>
      </c>
      <c r="V50" s="251">
        <f t="shared" si="0"/>
        <v>0</v>
      </c>
      <c r="W50" s="185">
        <f t="shared" si="1"/>
        <v>0</v>
      </c>
      <c r="X50" s="185">
        <f t="shared" si="2"/>
        <v>0</v>
      </c>
      <c r="Y50" s="185">
        <f t="shared" si="3"/>
        <v>0</v>
      </c>
      <c r="Z50" s="185">
        <f t="shared" si="4"/>
        <v>0</v>
      </c>
      <c r="AA50" s="185"/>
      <c r="AB50" s="185"/>
      <c r="AC50" s="185"/>
      <c r="AD50" s="185"/>
      <c r="AE50" s="71"/>
      <c r="AF50" s="171"/>
      <c r="AG50" s="171"/>
      <c r="AH50" s="171"/>
      <c r="AI50" s="185">
        <f>AF50+AG50+AH50</f>
        <v>0</v>
      </c>
      <c r="AJ50" s="185"/>
      <c r="AK50" s="185"/>
      <c r="AL50" s="185"/>
      <c r="AM50" s="185"/>
      <c r="AN50" s="71"/>
      <c r="AO50" s="171"/>
      <c r="AP50" s="171"/>
      <c r="AQ50" s="171"/>
      <c r="AR50" s="185">
        <f>AO50+AP50+AQ50</f>
        <v>0</v>
      </c>
    </row>
    <row r="51" spans="1:44" s="188" customFormat="1" ht="27">
      <c r="A51" s="183"/>
      <c r="B51" s="191" t="s">
        <v>192</v>
      </c>
      <c r="C51" s="191"/>
      <c r="D51" s="187" t="s">
        <v>1</v>
      </c>
      <c r="E51" s="187" t="s">
        <v>1</v>
      </c>
      <c r="F51" s="187" t="s">
        <v>1</v>
      </c>
      <c r="G51" s="187" t="s">
        <v>1</v>
      </c>
      <c r="H51" s="187" t="s">
        <v>1</v>
      </c>
      <c r="I51" s="187" t="s">
        <v>1</v>
      </c>
      <c r="J51" s="187" t="s">
        <v>1</v>
      </c>
      <c r="K51" s="187">
        <f>SUM(K48:K50)</f>
        <v>0</v>
      </c>
      <c r="L51" s="187">
        <f>SUM(L48:L50)</f>
        <v>0</v>
      </c>
      <c r="M51" s="187">
        <f>SUM(M48:M50)</f>
        <v>0</v>
      </c>
      <c r="N51" s="187">
        <f>SUM(N48:N50)</f>
        <v>0</v>
      </c>
      <c r="O51" s="187">
        <f>SUM(O48:O50)</f>
        <v>0</v>
      </c>
      <c r="P51" s="187" t="s">
        <v>1</v>
      </c>
      <c r="Q51" s="187">
        <f>SUM(Q48:Q50)</f>
        <v>0</v>
      </c>
      <c r="R51" s="187">
        <f>SUM(R48:R50)</f>
        <v>0</v>
      </c>
      <c r="S51" s="187">
        <f>SUM(S48:S50)</f>
        <v>0</v>
      </c>
      <c r="T51" s="187">
        <f>SUM(T48:T50)</f>
        <v>0</v>
      </c>
      <c r="U51" s="187">
        <f>SUM(U48:U50)</f>
        <v>0</v>
      </c>
      <c r="V51" s="284">
        <f t="shared" si="0"/>
        <v>0</v>
      </c>
      <c r="W51" s="187">
        <f t="shared" si="1"/>
        <v>0</v>
      </c>
      <c r="X51" s="187">
        <f t="shared" si="2"/>
        <v>0</v>
      </c>
      <c r="Y51" s="187">
        <f t="shared" si="3"/>
        <v>0</v>
      </c>
      <c r="Z51" s="187">
        <f t="shared" si="4"/>
        <v>0</v>
      </c>
      <c r="AA51" s="187" t="s">
        <v>1</v>
      </c>
      <c r="AB51" s="187" t="s">
        <v>1</v>
      </c>
      <c r="AC51" s="187" t="s">
        <v>1</v>
      </c>
      <c r="AD51" s="187" t="s">
        <v>1</v>
      </c>
      <c r="AE51" s="187">
        <f>SUM(AE48:AE50)</f>
        <v>0</v>
      </c>
      <c r="AF51" s="187">
        <f>SUM(AF48:AF50)</f>
        <v>0</v>
      </c>
      <c r="AG51" s="187">
        <f>SUM(AG48:AG50)</f>
        <v>0</v>
      </c>
      <c r="AH51" s="187">
        <f>SUM(AH48:AH50)</f>
        <v>0</v>
      </c>
      <c r="AI51" s="187">
        <f>SUM(AI48:AI50)</f>
        <v>0</v>
      </c>
      <c r="AJ51" s="187" t="s">
        <v>1</v>
      </c>
      <c r="AK51" s="187" t="s">
        <v>1</v>
      </c>
      <c r="AL51" s="187" t="s">
        <v>1</v>
      </c>
      <c r="AM51" s="187" t="s">
        <v>1</v>
      </c>
      <c r="AN51" s="187">
        <f>SUM(AN48:AN50)</f>
        <v>0</v>
      </c>
      <c r="AO51" s="187">
        <f>SUM(AO48:AO50)</f>
        <v>0</v>
      </c>
      <c r="AP51" s="187">
        <f>SUM(AP48:AP50)</f>
        <v>0</v>
      </c>
      <c r="AQ51" s="187">
        <f>SUM(AQ48:AQ50)</f>
        <v>0</v>
      </c>
      <c r="AR51" s="187">
        <f>SUM(AR48:AR50)</f>
        <v>0</v>
      </c>
    </row>
    <row r="52" spans="1:44" s="188" customFormat="1" ht="27">
      <c r="A52" s="183"/>
      <c r="B52" s="191" t="s">
        <v>198</v>
      </c>
      <c r="C52" s="191"/>
      <c r="D52" s="187" t="s">
        <v>1</v>
      </c>
      <c r="E52" s="187" t="s">
        <v>1</v>
      </c>
      <c r="F52" s="187" t="s">
        <v>1</v>
      </c>
      <c r="G52" s="187" t="s">
        <v>1</v>
      </c>
      <c r="H52" s="187" t="s">
        <v>1</v>
      </c>
      <c r="I52" s="187" t="s">
        <v>1</v>
      </c>
      <c r="J52" s="187" t="s">
        <v>1</v>
      </c>
      <c r="K52" s="187">
        <f>K46+K51</f>
        <v>0</v>
      </c>
      <c r="L52" s="187">
        <f>L46+L51</f>
        <v>0</v>
      </c>
      <c r="M52" s="187">
        <f>M46+M51</f>
        <v>0</v>
      </c>
      <c r="N52" s="187">
        <f>N46+N51</f>
        <v>0</v>
      </c>
      <c r="O52" s="187">
        <f>O46+O51</f>
        <v>0</v>
      </c>
      <c r="P52" s="187" t="s">
        <v>1</v>
      </c>
      <c r="Q52" s="187">
        <f>Q46+Q51</f>
        <v>0</v>
      </c>
      <c r="R52" s="187">
        <f>R46+R51</f>
        <v>0</v>
      </c>
      <c r="S52" s="187">
        <f>S46+S51</f>
        <v>0</v>
      </c>
      <c r="T52" s="187">
        <f>T46+T51</f>
        <v>0</v>
      </c>
      <c r="U52" s="187">
        <f t="shared" ref="U52:Z52" si="8">U46+U51</f>
        <v>0</v>
      </c>
      <c r="V52" s="187">
        <f t="shared" si="8"/>
        <v>0</v>
      </c>
      <c r="W52" s="187">
        <f t="shared" si="8"/>
        <v>0</v>
      </c>
      <c r="X52" s="187">
        <f t="shared" si="8"/>
        <v>0</v>
      </c>
      <c r="Y52" s="187">
        <f t="shared" si="8"/>
        <v>0</v>
      </c>
      <c r="Z52" s="187">
        <f t="shared" si="8"/>
        <v>0</v>
      </c>
      <c r="AA52" s="187" t="s">
        <v>1</v>
      </c>
      <c r="AB52" s="187" t="s">
        <v>1</v>
      </c>
      <c r="AC52" s="187" t="s">
        <v>1</v>
      </c>
      <c r="AD52" s="187" t="s">
        <v>1</v>
      </c>
      <c r="AE52" s="187">
        <f>AE46+AE51</f>
        <v>0</v>
      </c>
      <c r="AF52" s="187">
        <f>AF46+AF51</f>
        <v>0</v>
      </c>
      <c r="AG52" s="187">
        <f>AG46+AG51</f>
        <v>0</v>
      </c>
      <c r="AH52" s="187">
        <f>AH46+AH51</f>
        <v>0</v>
      </c>
      <c r="AI52" s="187">
        <f>AI46+AI51</f>
        <v>0</v>
      </c>
      <c r="AJ52" s="187" t="s">
        <v>1</v>
      </c>
      <c r="AK52" s="187" t="s">
        <v>1</v>
      </c>
      <c r="AL52" s="187" t="s">
        <v>1</v>
      </c>
      <c r="AM52" s="187" t="s">
        <v>1</v>
      </c>
      <c r="AN52" s="187">
        <f>AN46+AN51</f>
        <v>0</v>
      </c>
      <c r="AO52" s="187">
        <f>AO46+AO51</f>
        <v>0</v>
      </c>
      <c r="AP52" s="187">
        <f>AP46+AP51</f>
        <v>0</v>
      </c>
      <c r="AQ52" s="187">
        <f>AQ46+AQ51</f>
        <v>0</v>
      </c>
      <c r="AR52" s="187">
        <f>AR46+AR51</f>
        <v>0</v>
      </c>
    </row>
    <row r="53" spans="1:44">
      <c r="A53" s="171"/>
      <c r="B53" s="186"/>
      <c r="C53" s="186"/>
      <c r="D53" s="185"/>
      <c r="E53" s="185"/>
      <c r="F53" s="185"/>
      <c r="G53" s="185"/>
      <c r="H53" s="185"/>
      <c r="I53" s="185"/>
      <c r="J53" s="185"/>
      <c r="K53" s="186"/>
      <c r="L53" s="186"/>
      <c r="M53" s="186"/>
      <c r="N53" s="186"/>
      <c r="O53" s="186"/>
      <c r="P53" s="185"/>
      <c r="Q53" s="186"/>
      <c r="R53" s="186"/>
      <c r="S53" s="186"/>
      <c r="T53" s="186"/>
      <c r="U53" s="186"/>
      <c r="V53" s="251"/>
      <c r="W53" s="185"/>
      <c r="X53" s="185"/>
      <c r="Y53" s="185"/>
      <c r="Z53" s="185"/>
      <c r="AA53" s="185"/>
      <c r="AB53" s="185"/>
      <c r="AC53" s="185"/>
      <c r="AD53" s="185"/>
      <c r="AE53" s="186"/>
      <c r="AF53" s="186"/>
      <c r="AG53" s="186"/>
      <c r="AH53" s="186"/>
      <c r="AI53" s="186"/>
      <c r="AJ53" s="185"/>
      <c r="AK53" s="185"/>
      <c r="AL53" s="185"/>
      <c r="AM53" s="185"/>
      <c r="AN53" s="186"/>
      <c r="AO53" s="186"/>
      <c r="AP53" s="186"/>
      <c r="AQ53" s="186"/>
      <c r="AR53" s="186"/>
    </row>
    <row r="54" spans="1:44">
      <c r="A54" s="171"/>
      <c r="B54" s="71"/>
      <c r="C54" s="71"/>
      <c r="D54" s="185"/>
      <c r="E54" s="185"/>
      <c r="F54" s="185"/>
      <c r="G54" s="185"/>
      <c r="H54" s="185"/>
      <c r="I54" s="185"/>
      <c r="J54" s="185"/>
      <c r="K54" s="71"/>
      <c r="L54" s="71"/>
      <c r="M54" s="71"/>
      <c r="N54" s="71"/>
      <c r="O54" s="71"/>
      <c r="P54" s="185"/>
      <c r="Q54" s="71"/>
      <c r="R54" s="71"/>
      <c r="S54" s="71"/>
      <c r="T54" s="71"/>
      <c r="U54" s="71"/>
      <c r="V54" s="251"/>
      <c r="W54" s="185"/>
      <c r="X54" s="185"/>
      <c r="Y54" s="185"/>
      <c r="Z54" s="185"/>
      <c r="AA54" s="185"/>
      <c r="AB54" s="185"/>
      <c r="AC54" s="185"/>
      <c r="AD54" s="185"/>
      <c r="AE54" s="71"/>
      <c r="AF54" s="71"/>
      <c r="AG54" s="71"/>
      <c r="AH54" s="71"/>
      <c r="AI54" s="71"/>
      <c r="AJ54" s="185"/>
      <c r="AK54" s="185"/>
      <c r="AL54" s="185"/>
      <c r="AM54" s="185"/>
      <c r="AN54" s="71"/>
      <c r="AO54" s="71"/>
      <c r="AP54" s="71"/>
      <c r="AQ54" s="71"/>
      <c r="AR54" s="71"/>
    </row>
    <row r="55" spans="1:44" ht="54">
      <c r="A55" s="183" t="s">
        <v>3</v>
      </c>
      <c r="B55" s="184" t="s">
        <v>354</v>
      </c>
      <c r="C55" s="184"/>
      <c r="D55" s="185"/>
      <c r="E55" s="185"/>
      <c r="F55" s="185"/>
      <c r="G55" s="185"/>
      <c r="H55" s="185"/>
      <c r="I55" s="185"/>
      <c r="J55" s="185"/>
      <c r="K55" s="184"/>
      <c r="L55" s="184"/>
      <c r="M55" s="184"/>
      <c r="N55" s="184"/>
      <c r="O55" s="184"/>
      <c r="P55" s="185"/>
      <c r="Q55" s="184"/>
      <c r="R55" s="184"/>
      <c r="S55" s="184"/>
      <c r="T55" s="184"/>
      <c r="U55" s="184"/>
      <c r="V55" s="251"/>
      <c r="W55" s="185"/>
      <c r="X55" s="185"/>
      <c r="Y55" s="185"/>
      <c r="Z55" s="185"/>
      <c r="AA55" s="185"/>
      <c r="AB55" s="185"/>
      <c r="AC55" s="185"/>
      <c r="AD55" s="185"/>
      <c r="AE55" s="184"/>
      <c r="AF55" s="184"/>
      <c r="AG55" s="184"/>
      <c r="AH55" s="184"/>
      <c r="AI55" s="184"/>
      <c r="AJ55" s="185"/>
      <c r="AK55" s="185"/>
      <c r="AL55" s="185"/>
      <c r="AM55" s="185"/>
      <c r="AN55" s="184"/>
      <c r="AO55" s="184"/>
      <c r="AP55" s="184"/>
      <c r="AQ55" s="184"/>
      <c r="AR55" s="184"/>
    </row>
    <row r="56" spans="1:44">
      <c r="A56" s="171"/>
      <c r="B56" s="151" t="s">
        <v>96</v>
      </c>
      <c r="C56" s="151"/>
      <c r="D56" s="185"/>
      <c r="E56" s="185"/>
      <c r="F56" s="185"/>
      <c r="G56" s="185"/>
      <c r="H56" s="185"/>
      <c r="I56" s="185"/>
      <c r="J56" s="185"/>
      <c r="K56" s="151"/>
      <c r="L56" s="151"/>
      <c r="M56" s="151"/>
      <c r="N56" s="151"/>
      <c r="O56" s="151"/>
      <c r="P56" s="185"/>
      <c r="Q56" s="151"/>
      <c r="R56" s="151"/>
      <c r="S56" s="151"/>
      <c r="T56" s="151"/>
      <c r="U56" s="151"/>
      <c r="V56" s="251"/>
      <c r="W56" s="185"/>
      <c r="X56" s="185"/>
      <c r="Y56" s="185"/>
      <c r="Z56" s="185"/>
      <c r="AA56" s="185"/>
      <c r="AB56" s="185"/>
      <c r="AC56" s="185"/>
      <c r="AD56" s="185"/>
      <c r="AE56" s="151"/>
      <c r="AF56" s="151"/>
      <c r="AG56" s="151"/>
      <c r="AH56" s="151"/>
      <c r="AI56" s="151"/>
      <c r="AJ56" s="185"/>
      <c r="AK56" s="185"/>
      <c r="AL56" s="185"/>
      <c r="AM56" s="185"/>
      <c r="AN56" s="151"/>
      <c r="AO56" s="151"/>
      <c r="AP56" s="151"/>
      <c r="AQ56" s="151"/>
      <c r="AR56" s="151"/>
    </row>
    <row r="57" spans="1:44">
      <c r="A57" s="171">
        <v>1</v>
      </c>
      <c r="B57" s="71"/>
      <c r="C57" s="71"/>
      <c r="D57" s="185"/>
      <c r="E57" s="171"/>
      <c r="F57" s="185" t="s">
        <v>1</v>
      </c>
      <c r="G57" s="185"/>
      <c r="H57" s="185"/>
      <c r="I57" s="185" t="s">
        <v>1</v>
      </c>
      <c r="J57" s="185"/>
      <c r="K57" s="71"/>
      <c r="L57" s="171"/>
      <c r="M57" s="171"/>
      <c r="N57" s="171"/>
      <c r="O57" s="185">
        <f>L57+M57+N57</f>
        <v>0</v>
      </c>
      <c r="P57" s="185"/>
      <c r="Q57" s="71"/>
      <c r="R57" s="171"/>
      <c r="S57" s="171"/>
      <c r="T57" s="171"/>
      <c r="U57" s="185">
        <f>R57+S57+T57</f>
        <v>0</v>
      </c>
      <c r="V57" s="251">
        <f t="shared" si="0"/>
        <v>0</v>
      </c>
      <c r="W57" s="185">
        <f t="shared" si="1"/>
        <v>0</v>
      </c>
      <c r="X57" s="185">
        <f t="shared" si="2"/>
        <v>0</v>
      </c>
      <c r="Y57" s="185">
        <f t="shared" si="3"/>
        <v>0</v>
      </c>
      <c r="Z57" s="185">
        <f t="shared" si="4"/>
        <v>0</v>
      </c>
      <c r="AA57" s="185"/>
      <c r="AB57" s="185"/>
      <c r="AC57" s="185" t="s">
        <v>1</v>
      </c>
      <c r="AD57" s="185"/>
      <c r="AE57" s="71"/>
      <c r="AF57" s="171"/>
      <c r="AG57" s="171"/>
      <c r="AH57" s="171"/>
      <c r="AI57" s="185">
        <f>AF57+AG57+AH57</f>
        <v>0</v>
      </c>
      <c r="AJ57" s="185"/>
      <c r="AK57" s="185"/>
      <c r="AL57" s="185" t="s">
        <v>1</v>
      </c>
      <c r="AM57" s="185"/>
      <c r="AN57" s="71"/>
      <c r="AO57" s="171"/>
      <c r="AP57" s="171"/>
      <c r="AQ57" s="171"/>
      <c r="AR57" s="185">
        <f>AO57+AP57+AQ57</f>
        <v>0</v>
      </c>
    </row>
    <row r="58" spans="1:44">
      <c r="A58" s="171">
        <v>2</v>
      </c>
      <c r="B58" s="71"/>
      <c r="C58" s="71"/>
      <c r="D58" s="185"/>
      <c r="E58" s="171"/>
      <c r="F58" s="185" t="s">
        <v>1</v>
      </c>
      <c r="G58" s="185"/>
      <c r="H58" s="185"/>
      <c r="I58" s="185" t="s">
        <v>1</v>
      </c>
      <c r="J58" s="185"/>
      <c r="K58" s="71"/>
      <c r="L58" s="171"/>
      <c r="M58" s="171"/>
      <c r="N58" s="171"/>
      <c r="O58" s="185">
        <f>L58+M58+N58</f>
        <v>0</v>
      </c>
      <c r="P58" s="185"/>
      <c r="Q58" s="71"/>
      <c r="R58" s="171"/>
      <c r="S58" s="171"/>
      <c r="T58" s="171"/>
      <c r="U58" s="185">
        <f>R58+S58+T58</f>
        <v>0</v>
      </c>
      <c r="V58" s="251">
        <f t="shared" si="0"/>
        <v>0</v>
      </c>
      <c r="W58" s="185">
        <f t="shared" si="1"/>
        <v>0</v>
      </c>
      <c r="X58" s="185">
        <f t="shared" si="2"/>
        <v>0</v>
      </c>
      <c r="Y58" s="185">
        <f t="shared" si="3"/>
        <v>0</v>
      </c>
      <c r="Z58" s="185">
        <f t="shared" si="4"/>
        <v>0</v>
      </c>
      <c r="AA58" s="185"/>
      <c r="AB58" s="185"/>
      <c r="AC58" s="185" t="s">
        <v>1</v>
      </c>
      <c r="AD58" s="185"/>
      <c r="AE58" s="71"/>
      <c r="AF58" s="171"/>
      <c r="AG58" s="171"/>
      <c r="AH58" s="171"/>
      <c r="AI58" s="185">
        <f>AF58+AG58+AH58</f>
        <v>0</v>
      </c>
      <c r="AJ58" s="185"/>
      <c r="AK58" s="185"/>
      <c r="AL58" s="185" t="s">
        <v>1</v>
      </c>
      <c r="AM58" s="185"/>
      <c r="AN58" s="71"/>
      <c r="AO58" s="171"/>
      <c r="AP58" s="171"/>
      <c r="AQ58" s="171"/>
      <c r="AR58" s="185">
        <f>AO58+AP58+AQ58</f>
        <v>0</v>
      </c>
    </row>
    <row r="59" spans="1:44">
      <c r="A59" s="171">
        <v>3</v>
      </c>
      <c r="B59" s="71"/>
      <c r="C59" s="71"/>
      <c r="D59" s="185"/>
      <c r="E59" s="171"/>
      <c r="F59" s="185" t="s">
        <v>1</v>
      </c>
      <c r="G59" s="185"/>
      <c r="H59" s="185"/>
      <c r="I59" s="185" t="s">
        <v>1</v>
      </c>
      <c r="J59" s="185"/>
      <c r="K59" s="71"/>
      <c r="L59" s="171"/>
      <c r="M59" s="171"/>
      <c r="N59" s="171"/>
      <c r="O59" s="185">
        <f>L59+M59+N59</f>
        <v>0</v>
      </c>
      <c r="P59" s="185"/>
      <c r="Q59" s="71"/>
      <c r="R59" s="171"/>
      <c r="S59" s="171"/>
      <c r="T59" s="171"/>
      <c r="U59" s="185">
        <f>R59+S59+T59</f>
        <v>0</v>
      </c>
      <c r="V59" s="251">
        <f t="shared" si="0"/>
        <v>0</v>
      </c>
      <c r="W59" s="185">
        <f t="shared" si="1"/>
        <v>0</v>
      </c>
      <c r="X59" s="185">
        <f t="shared" si="2"/>
        <v>0</v>
      </c>
      <c r="Y59" s="185">
        <f t="shared" si="3"/>
        <v>0</v>
      </c>
      <c r="Z59" s="185">
        <f t="shared" si="4"/>
        <v>0</v>
      </c>
      <c r="AA59" s="185"/>
      <c r="AB59" s="185"/>
      <c r="AC59" s="185" t="s">
        <v>1</v>
      </c>
      <c r="AD59" s="185"/>
      <c r="AE59" s="71"/>
      <c r="AF59" s="171"/>
      <c r="AG59" s="171"/>
      <c r="AH59" s="171"/>
      <c r="AI59" s="185">
        <f>AF59+AG59+AH59</f>
        <v>0</v>
      </c>
      <c r="AJ59" s="185"/>
      <c r="AK59" s="185"/>
      <c r="AL59" s="185" t="s">
        <v>1</v>
      </c>
      <c r="AM59" s="185"/>
      <c r="AN59" s="71"/>
      <c r="AO59" s="171"/>
      <c r="AP59" s="171"/>
      <c r="AQ59" s="171"/>
      <c r="AR59" s="185">
        <f>AO59+AP59+AQ59</f>
        <v>0</v>
      </c>
    </row>
    <row r="60" spans="1:44" s="188" customFormat="1" ht="16.5" customHeight="1">
      <c r="A60" s="183"/>
      <c r="B60" s="186" t="s">
        <v>83</v>
      </c>
      <c r="C60" s="186"/>
      <c r="D60" s="187" t="s">
        <v>1</v>
      </c>
      <c r="E60" s="187" t="s">
        <v>1</v>
      </c>
      <c r="F60" s="187" t="s">
        <v>1</v>
      </c>
      <c r="G60" s="187" t="s">
        <v>1</v>
      </c>
      <c r="H60" s="187" t="s">
        <v>1</v>
      </c>
      <c r="I60" s="187" t="s">
        <v>1</v>
      </c>
      <c r="J60" s="187" t="s">
        <v>1</v>
      </c>
      <c r="K60" s="187">
        <f>SUM(K57:K59)</f>
        <v>0</v>
      </c>
      <c r="L60" s="187">
        <f>SUM(L57:L59)</f>
        <v>0</v>
      </c>
      <c r="M60" s="187">
        <f>SUM(M57:M59)</f>
        <v>0</v>
      </c>
      <c r="N60" s="187">
        <f>SUM(N57:N59)</f>
        <v>0</v>
      </c>
      <c r="O60" s="187">
        <f>SUM(O57:O59)</f>
        <v>0</v>
      </c>
      <c r="P60" s="187" t="s">
        <v>1</v>
      </c>
      <c r="Q60" s="187">
        <f>SUM(Q57:Q59)</f>
        <v>0</v>
      </c>
      <c r="R60" s="187">
        <f>SUM(R57:R59)</f>
        <v>0</v>
      </c>
      <c r="S60" s="187">
        <f>SUM(S57:S59)</f>
        <v>0</v>
      </c>
      <c r="T60" s="187">
        <f>SUM(T57:T59)</f>
        <v>0</v>
      </c>
      <c r="U60" s="187">
        <f>SUM(U57:U59)</f>
        <v>0</v>
      </c>
      <c r="V60" s="251">
        <f t="shared" si="0"/>
        <v>0</v>
      </c>
      <c r="W60" s="185">
        <f t="shared" si="1"/>
        <v>0</v>
      </c>
      <c r="X60" s="185">
        <f t="shared" si="2"/>
        <v>0</v>
      </c>
      <c r="Y60" s="185">
        <f t="shared" si="3"/>
        <v>0</v>
      </c>
      <c r="Z60" s="185">
        <f t="shared" si="4"/>
        <v>0</v>
      </c>
      <c r="AA60" s="187" t="s">
        <v>1</v>
      </c>
      <c r="AB60" s="187" t="s">
        <v>1</v>
      </c>
      <c r="AC60" s="187" t="s">
        <v>1</v>
      </c>
      <c r="AD60" s="187" t="s">
        <v>1</v>
      </c>
      <c r="AE60" s="187">
        <f>SUM(AE57:AE59)</f>
        <v>0</v>
      </c>
      <c r="AF60" s="187">
        <f>SUM(AF57:AF59)</f>
        <v>0</v>
      </c>
      <c r="AG60" s="187">
        <f>SUM(AG57:AG59)</f>
        <v>0</v>
      </c>
      <c r="AH60" s="187">
        <f>SUM(AH57:AH59)</f>
        <v>0</v>
      </c>
      <c r="AI60" s="187">
        <f>SUM(AI57:AI59)</f>
        <v>0</v>
      </c>
      <c r="AJ60" s="187" t="s">
        <v>1</v>
      </c>
      <c r="AK60" s="187" t="s">
        <v>1</v>
      </c>
      <c r="AL60" s="187" t="s">
        <v>1</v>
      </c>
      <c r="AM60" s="187" t="s">
        <v>1</v>
      </c>
      <c r="AN60" s="187">
        <f>SUM(AN57:AN59)</f>
        <v>0</v>
      </c>
      <c r="AO60" s="187">
        <f>SUM(AO57:AO59)</f>
        <v>0</v>
      </c>
      <c r="AP60" s="187">
        <f>SUM(AP57:AP59)</f>
        <v>0</v>
      </c>
      <c r="AQ60" s="187">
        <f>SUM(AQ57:AQ59)</f>
        <v>0</v>
      </c>
      <c r="AR60" s="187">
        <f>SUM(AR57:AR59)</f>
        <v>0</v>
      </c>
    </row>
    <row r="61" spans="1:44">
      <c r="A61" s="171"/>
      <c r="B61" s="71"/>
      <c r="C61" s="71"/>
      <c r="D61" s="185"/>
      <c r="E61" s="185"/>
      <c r="F61" s="185"/>
      <c r="G61" s="185"/>
      <c r="H61" s="185"/>
      <c r="I61" s="185"/>
      <c r="J61" s="185"/>
      <c r="K61" s="71"/>
      <c r="L61" s="185"/>
      <c r="M61" s="185"/>
      <c r="N61" s="185"/>
      <c r="O61" s="185"/>
      <c r="P61" s="185"/>
      <c r="Q61" s="71"/>
      <c r="R61" s="185"/>
      <c r="S61" s="185"/>
      <c r="T61" s="185"/>
      <c r="U61" s="71"/>
      <c r="V61" s="251"/>
      <c r="W61" s="185"/>
      <c r="X61" s="185"/>
      <c r="Y61" s="185"/>
      <c r="Z61" s="185"/>
      <c r="AA61" s="185"/>
      <c r="AB61" s="185"/>
      <c r="AC61" s="185"/>
      <c r="AD61" s="185"/>
      <c r="AE61" s="71"/>
      <c r="AF61" s="185"/>
      <c r="AG61" s="185"/>
      <c r="AH61" s="185"/>
      <c r="AI61" s="185"/>
      <c r="AJ61" s="185"/>
      <c r="AK61" s="185"/>
      <c r="AL61" s="185"/>
      <c r="AM61" s="185"/>
      <c r="AN61" s="71"/>
      <c r="AO61" s="185"/>
      <c r="AP61" s="185"/>
      <c r="AQ61" s="185"/>
      <c r="AR61" s="185"/>
    </row>
    <row r="62" spans="1:44" s="485" customFormat="1" ht="34.5">
      <c r="A62" s="483"/>
      <c r="B62" s="484" t="s">
        <v>199</v>
      </c>
      <c r="C62" s="484"/>
      <c r="D62" s="187" t="s">
        <v>1</v>
      </c>
      <c r="E62" s="284" t="s">
        <v>1</v>
      </c>
      <c r="F62" s="284" t="s">
        <v>1</v>
      </c>
      <c r="G62" s="284" t="s">
        <v>1</v>
      </c>
      <c r="H62" s="284" t="s">
        <v>1</v>
      </c>
      <c r="I62" s="284" t="s">
        <v>1</v>
      </c>
      <c r="J62" s="284" t="s">
        <v>1</v>
      </c>
      <c r="K62" s="284">
        <f>+K13+K22+K37+K52+K60</f>
        <v>0</v>
      </c>
      <c r="L62" s="284">
        <f t="shared" ref="L62:Z62" si="9">+L13+L22+L37+L52+L60</f>
        <v>0</v>
      </c>
      <c r="M62" s="284">
        <f t="shared" si="9"/>
        <v>0</v>
      </c>
      <c r="N62" s="284">
        <f t="shared" si="9"/>
        <v>0</v>
      </c>
      <c r="O62" s="284">
        <f t="shared" si="9"/>
        <v>0</v>
      </c>
      <c r="P62" s="284"/>
      <c r="Q62" s="284">
        <f t="shared" si="9"/>
        <v>0</v>
      </c>
      <c r="R62" s="284">
        <f t="shared" si="9"/>
        <v>0</v>
      </c>
      <c r="S62" s="284">
        <f t="shared" si="9"/>
        <v>0</v>
      </c>
      <c r="T62" s="284">
        <f t="shared" si="9"/>
        <v>0</v>
      </c>
      <c r="U62" s="284">
        <f t="shared" si="9"/>
        <v>0</v>
      </c>
      <c r="V62" s="284">
        <f t="shared" si="9"/>
        <v>0</v>
      </c>
      <c r="W62" s="284">
        <f t="shared" si="9"/>
        <v>0</v>
      </c>
      <c r="X62" s="284">
        <f t="shared" si="9"/>
        <v>0</v>
      </c>
      <c r="Y62" s="284">
        <f t="shared" si="9"/>
        <v>0</v>
      </c>
      <c r="Z62" s="284">
        <f t="shared" si="9"/>
        <v>0</v>
      </c>
      <c r="AA62" s="284" t="s">
        <v>1</v>
      </c>
      <c r="AB62" s="284" t="s">
        <v>1</v>
      </c>
      <c r="AC62" s="284" t="s">
        <v>1</v>
      </c>
      <c r="AD62" s="284" t="s">
        <v>1</v>
      </c>
      <c r="AE62" s="284">
        <f>+AE13+AE22+AE37+AE52+AE60</f>
        <v>0</v>
      </c>
      <c r="AF62" s="284">
        <f>+AF13+AF22+AF37+AF52+AF60</f>
        <v>0</v>
      </c>
      <c r="AG62" s="284">
        <f>+AG13+AG22+AG37+AG52+AG60</f>
        <v>0</v>
      </c>
      <c r="AH62" s="284">
        <f>+AH13+AH22+AH37+AH52+AH60</f>
        <v>0</v>
      </c>
      <c r="AI62" s="284">
        <f>+AI13+AI22+AI37+AI52+AI60</f>
        <v>0</v>
      </c>
      <c r="AJ62" s="284" t="s">
        <v>1</v>
      </c>
      <c r="AK62" s="284" t="s">
        <v>1</v>
      </c>
      <c r="AL62" s="284" t="s">
        <v>1</v>
      </c>
      <c r="AM62" s="284" t="s">
        <v>1</v>
      </c>
      <c r="AN62" s="284">
        <f>+AN13+AN22+AN37+AN52+AN60</f>
        <v>0</v>
      </c>
      <c r="AO62" s="284">
        <f>+AO13+AO22+AO37+AO52+AO60</f>
        <v>0</v>
      </c>
      <c r="AP62" s="284">
        <f>+AP13+AP22+AP37+AP52+AP60</f>
        <v>0</v>
      </c>
      <c r="AQ62" s="284">
        <f>+AQ13+AQ22+AQ37+AQ52+AQ60</f>
        <v>0</v>
      </c>
      <c r="AR62" s="284">
        <f>+AR13+AR22+AR37+AR52+AR60</f>
        <v>0</v>
      </c>
    </row>
    <row r="63" spans="1:44" s="16" customFormat="1" ht="12.75">
      <c r="A63" s="42"/>
      <c r="B63" s="192"/>
      <c r="C63" s="192"/>
      <c r="D63" s="42"/>
      <c r="E63" s="193"/>
      <c r="F63" s="42"/>
      <c r="G63" s="42"/>
      <c r="H63" s="42"/>
      <c r="I63" s="42"/>
      <c r="J63" s="42"/>
      <c r="K63" s="192"/>
      <c r="L63" s="42"/>
      <c r="M63" s="42"/>
      <c r="N63" s="42"/>
      <c r="O63" s="42"/>
      <c r="P63" s="42"/>
      <c r="Q63" s="192"/>
      <c r="R63" s="42" t="s">
        <v>0</v>
      </c>
      <c r="S63" s="42"/>
      <c r="T63" s="42"/>
      <c r="U63" s="192"/>
      <c r="V63" s="225" t="s">
        <v>0</v>
      </c>
      <c r="W63" s="192"/>
      <c r="X63" s="42" t="s">
        <v>0</v>
      </c>
      <c r="AA63" s="42"/>
      <c r="AB63" s="42"/>
      <c r="AC63" s="42"/>
      <c r="AD63" s="42"/>
      <c r="AE63" s="192"/>
      <c r="AF63" s="42"/>
      <c r="AG63" s="42"/>
      <c r="AH63" s="42"/>
      <c r="AI63" s="42"/>
      <c r="AJ63" s="42"/>
      <c r="AK63" s="42"/>
      <c r="AL63" s="42"/>
      <c r="AM63" s="42"/>
      <c r="AN63" s="192"/>
      <c r="AO63" s="42"/>
      <c r="AP63" s="42"/>
      <c r="AQ63" s="42"/>
      <c r="AR63" s="42"/>
    </row>
    <row r="65" spans="2:38">
      <c r="B65" s="5" t="s">
        <v>195</v>
      </c>
      <c r="V65" s="5"/>
    </row>
    <row r="66" spans="2:38" ht="27.75" customHeight="1">
      <c r="B66" s="140" t="s">
        <v>352</v>
      </c>
      <c r="C66" s="140"/>
      <c r="D66" s="254"/>
      <c r="E66" s="140"/>
      <c r="F66" s="254"/>
      <c r="G66" s="254"/>
      <c r="H66" s="254"/>
      <c r="I66" s="254"/>
      <c r="V66" s="5"/>
      <c r="AA66" s="254"/>
      <c r="AB66" s="254"/>
      <c r="AC66" s="254"/>
      <c r="AJ66" s="254"/>
      <c r="AK66" s="254"/>
      <c r="AL66" s="254"/>
    </row>
    <row r="67" spans="2:38" ht="37.5" customHeight="1">
      <c r="B67" s="1017" t="s">
        <v>351</v>
      </c>
      <c r="C67" s="1017"/>
      <c r="D67" s="1017"/>
      <c r="E67" s="1018"/>
      <c r="F67" s="1018"/>
      <c r="G67" s="1018"/>
      <c r="H67" s="1018"/>
      <c r="I67" s="1018"/>
      <c r="J67" s="1018"/>
      <c r="K67" s="1018"/>
      <c r="V67" s="5"/>
    </row>
    <row r="68" spans="2:38" ht="29.25" customHeight="1">
      <c r="B68" s="497" t="s">
        <v>486</v>
      </c>
      <c r="C68" s="497"/>
      <c r="D68" s="254"/>
      <c r="E68" s="254"/>
      <c r="F68" s="254"/>
      <c r="G68" s="254"/>
      <c r="H68" s="254"/>
      <c r="I68" s="254"/>
      <c r="V68" s="5"/>
      <c r="AA68" s="254"/>
      <c r="AB68" s="254"/>
      <c r="AC68" s="254"/>
      <c r="AJ68" s="254"/>
      <c r="AK68" s="254"/>
      <c r="AL68" s="254"/>
    </row>
    <row r="69" spans="2:38" ht="39" customHeight="1">
      <c r="B69" s="1033" t="s">
        <v>405</v>
      </c>
      <c r="C69" s="1033"/>
      <c r="D69" s="1033"/>
      <c r="E69" s="1033"/>
      <c r="F69" s="1033"/>
      <c r="G69" s="1033"/>
      <c r="H69" s="1033"/>
      <c r="I69" s="1033"/>
      <c r="J69" s="1033"/>
    </row>
  </sheetData>
  <mergeCells count="9">
    <mergeCell ref="AM4:AR4"/>
    <mergeCell ref="B69:J69"/>
    <mergeCell ref="J4:O4"/>
    <mergeCell ref="P4:U4"/>
    <mergeCell ref="V4:Z4"/>
    <mergeCell ref="B67:K67"/>
    <mergeCell ref="AD4:AI4"/>
    <mergeCell ref="D4:D5"/>
    <mergeCell ref="C4:C5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5"/>
  <sheetViews>
    <sheetView workbookViewId="0"/>
  </sheetViews>
  <sheetFormatPr defaultRowHeight="13.5"/>
  <cols>
    <col min="1" max="1" width="3.5703125" style="4" customWidth="1"/>
    <col min="2" max="2" width="26.85546875" style="5" customWidth="1"/>
    <col min="3" max="4" width="10.7109375" style="5" customWidth="1"/>
    <col min="5" max="5" width="18.140625" style="5" customWidth="1"/>
    <col min="6" max="6" width="6.5703125" style="5" bestFit="1" customWidth="1"/>
    <col min="7" max="7" width="13" style="5" customWidth="1"/>
    <col min="8" max="8" width="6.5703125" style="5" customWidth="1"/>
    <col min="9" max="9" width="10.5703125" style="5" customWidth="1"/>
    <col min="10" max="10" width="12.140625" style="5" customWidth="1"/>
    <col min="11" max="11" width="8.140625" style="5" customWidth="1"/>
    <col min="12" max="12" width="13" style="5" customWidth="1"/>
    <col min="13" max="13" width="10.5703125" style="5" customWidth="1"/>
    <col min="14" max="14" width="10.140625" style="5" customWidth="1"/>
    <col min="15" max="16" width="11.140625" style="5" customWidth="1"/>
    <col min="17" max="17" width="8.28515625" style="5" customWidth="1"/>
    <col min="18" max="18" width="13.140625" style="5" customWidth="1"/>
    <col min="19" max="19" width="9.28515625" style="5" customWidth="1"/>
    <col min="20" max="20" width="10.140625" style="5" customWidth="1"/>
    <col min="21" max="21" width="13.140625" style="5" customWidth="1"/>
    <col min="22" max="23" width="11.28515625" style="5" customWidth="1"/>
    <col min="24" max="24" width="9.85546875" style="5" customWidth="1"/>
    <col min="25" max="26" width="9.140625" style="5"/>
    <col min="27" max="27" width="6.5703125" style="5" bestFit="1" customWidth="1"/>
    <col min="28" max="28" width="13" style="5" customWidth="1"/>
    <col min="29" max="29" width="10.5703125" style="5" customWidth="1"/>
    <col min="30" max="30" width="12.140625" style="5" customWidth="1"/>
    <col min="31" max="31" width="8.140625" style="5" customWidth="1"/>
    <col min="32" max="32" width="13" style="5" customWidth="1"/>
    <col min="33" max="33" width="10.5703125" style="5" customWidth="1"/>
    <col min="34" max="34" width="10.140625" style="5" customWidth="1"/>
    <col min="35" max="35" width="11.140625" style="5" customWidth="1"/>
    <col min="36" max="36" width="6.5703125" style="5" bestFit="1" customWidth="1"/>
    <col min="37" max="37" width="13" style="5" customWidth="1"/>
    <col min="38" max="38" width="10.5703125" style="5" customWidth="1"/>
    <col min="39" max="39" width="12.140625" style="5" customWidth="1"/>
    <col min="40" max="40" width="8.140625" style="5" customWidth="1"/>
    <col min="41" max="41" width="13" style="5" customWidth="1"/>
    <col min="42" max="42" width="10.5703125" style="5" customWidth="1"/>
    <col min="43" max="43" width="10.140625" style="5" customWidth="1"/>
    <col min="44" max="44" width="11.140625" style="5" customWidth="1"/>
    <col min="45" max="16384" width="9.140625" style="5"/>
  </cols>
  <sheetData>
    <row r="1" spans="1:44" ht="16.5">
      <c r="A1" s="32"/>
      <c r="B1" s="175" t="s">
        <v>183</v>
      </c>
      <c r="C1" s="175"/>
      <c r="D1" s="175"/>
      <c r="E1" s="33"/>
      <c r="F1" s="33"/>
      <c r="G1" s="33"/>
      <c r="H1" s="33"/>
      <c r="I1" s="33"/>
      <c r="J1" s="33"/>
      <c r="K1" s="33"/>
      <c r="L1" s="33"/>
      <c r="M1" s="3"/>
      <c r="N1" s="258"/>
      <c r="O1" s="104" t="s">
        <v>206</v>
      </c>
      <c r="P1" s="104"/>
      <c r="Q1" s="139"/>
      <c r="R1" s="23"/>
      <c r="S1" s="258"/>
      <c r="T1" s="104"/>
      <c r="U1" s="139"/>
      <c r="V1" s="23"/>
      <c r="W1" s="139"/>
      <c r="X1" s="23"/>
      <c r="Y1" s="139"/>
      <c r="Z1" s="23"/>
      <c r="AA1" s="33"/>
      <c r="AB1" s="33"/>
      <c r="AC1" s="33"/>
      <c r="AD1" s="33"/>
      <c r="AE1" s="33"/>
      <c r="AF1" s="33"/>
      <c r="AG1" s="3"/>
      <c r="AH1" s="258"/>
      <c r="AI1" s="104"/>
      <c r="AJ1" s="33"/>
      <c r="AK1" s="33"/>
      <c r="AL1" s="33"/>
      <c r="AM1" s="33"/>
      <c r="AN1" s="33"/>
      <c r="AO1" s="33"/>
      <c r="AP1" s="3"/>
      <c r="AQ1" s="258"/>
      <c r="AR1" s="104"/>
    </row>
    <row r="2" spans="1:44" ht="16.5" customHeight="1" thickBot="1">
      <c r="A2" s="32"/>
      <c r="B2" s="24"/>
      <c r="C2" s="24"/>
      <c r="D2" s="24"/>
      <c r="E2" s="136"/>
      <c r="F2" s="136"/>
      <c r="G2" s="136"/>
      <c r="H2" s="136"/>
      <c r="I2" s="136"/>
      <c r="J2" s="136"/>
      <c r="K2" s="24"/>
      <c r="L2" s="136"/>
      <c r="M2" s="137"/>
      <c r="O2" s="332" t="s">
        <v>28</v>
      </c>
      <c r="P2" s="119"/>
      <c r="Q2" s="119"/>
      <c r="R2" s="177"/>
      <c r="S2" s="931"/>
      <c r="T2" s="931"/>
      <c r="U2" s="931"/>
      <c r="V2" s="119"/>
      <c r="W2" s="119"/>
      <c r="X2" s="119"/>
      <c r="Y2" s="119"/>
      <c r="Z2" s="119"/>
      <c r="AA2" s="9"/>
      <c r="AB2" s="9"/>
      <c r="AC2" s="9"/>
      <c r="AD2" s="9"/>
      <c r="AE2" s="6"/>
      <c r="AF2" s="9"/>
      <c r="AG2" s="137"/>
      <c r="AH2" s="140"/>
      <c r="AI2" s="332"/>
      <c r="AJ2" s="9"/>
      <c r="AK2" s="9"/>
      <c r="AL2" s="9"/>
      <c r="AM2" s="9"/>
      <c r="AN2" s="6"/>
      <c r="AO2" s="9"/>
      <c r="AP2" s="137"/>
      <c r="AR2" s="332"/>
    </row>
    <row r="3" spans="1:44" s="140" customFormat="1" ht="25.5" customHeight="1">
      <c r="A3" s="32"/>
      <c r="B3" s="333" t="s">
        <v>29</v>
      </c>
      <c r="C3" s="333"/>
      <c r="D3" s="333"/>
      <c r="E3" s="105"/>
      <c r="F3" s="105"/>
      <c r="G3" s="105"/>
      <c r="H3" s="105"/>
      <c r="I3" s="105"/>
      <c r="J3" s="33"/>
      <c r="K3" s="138"/>
      <c r="L3" s="33"/>
      <c r="M3" s="33"/>
      <c r="N3" s="33"/>
      <c r="O3" s="42" t="s">
        <v>181</v>
      </c>
      <c r="P3" s="42"/>
      <c r="Q3" s="36"/>
      <c r="R3" s="139"/>
      <c r="S3" s="33"/>
      <c r="T3" s="42"/>
      <c r="U3" s="36"/>
      <c r="V3" s="139"/>
      <c r="W3" s="36"/>
      <c r="X3" s="139"/>
      <c r="Y3" s="36"/>
      <c r="Z3" s="139"/>
      <c r="AA3" s="105"/>
      <c r="AB3" s="105"/>
      <c r="AC3" s="105"/>
      <c r="AD3" s="33"/>
      <c r="AE3" s="138"/>
      <c r="AF3" s="33"/>
      <c r="AG3" s="33"/>
      <c r="AH3" s="33"/>
      <c r="AI3" s="42"/>
      <c r="AJ3" s="105"/>
      <c r="AK3" s="105"/>
      <c r="AL3" s="105"/>
      <c r="AM3" s="33"/>
      <c r="AN3" s="138"/>
      <c r="AO3" s="33"/>
      <c r="AP3" s="33"/>
      <c r="AQ3" s="33"/>
      <c r="AR3" s="42"/>
    </row>
    <row r="4" spans="1:44" s="140" customFormat="1" ht="13.7" customHeight="1">
      <c r="A4" s="178"/>
      <c r="B4" s="179"/>
      <c r="C4" s="1029" t="s">
        <v>548</v>
      </c>
      <c r="D4" s="1029" t="s">
        <v>481</v>
      </c>
      <c r="E4" s="180"/>
      <c r="F4" s="181"/>
      <c r="G4" s="181"/>
      <c r="H4" s="181"/>
      <c r="I4" s="181"/>
      <c r="J4" s="181"/>
      <c r="K4" s="281" t="s">
        <v>414</v>
      </c>
      <c r="L4" s="181"/>
      <c r="M4" s="181"/>
      <c r="N4" s="181"/>
      <c r="O4" s="181"/>
      <c r="P4" s="180"/>
      <c r="Q4" s="1031" t="s">
        <v>389</v>
      </c>
      <c r="R4" s="1031"/>
      <c r="S4" s="1031"/>
      <c r="T4" s="1031"/>
      <c r="U4" s="1032"/>
      <c r="V4" s="1031" t="s">
        <v>182</v>
      </c>
      <c r="W4" s="1031"/>
      <c r="X4" s="1031"/>
      <c r="Y4" s="1031"/>
      <c r="Z4" s="1032"/>
      <c r="AA4" s="180"/>
      <c r="AB4" s="181"/>
      <c r="AC4" s="181"/>
      <c r="AD4" s="181"/>
      <c r="AE4" s="281" t="s">
        <v>508</v>
      </c>
      <c r="AF4" s="181"/>
      <c r="AG4" s="181"/>
      <c r="AH4" s="181"/>
      <c r="AI4" s="510"/>
      <c r="AJ4" s="180"/>
      <c r="AK4" s="181"/>
      <c r="AL4" s="181"/>
      <c r="AM4" s="181"/>
      <c r="AN4" s="281" t="s">
        <v>570</v>
      </c>
      <c r="AO4" s="181"/>
      <c r="AP4" s="181"/>
      <c r="AQ4" s="181"/>
      <c r="AR4" s="510"/>
    </row>
    <row r="5" spans="1:44" s="140" customFormat="1" ht="102">
      <c r="A5" s="182" t="s">
        <v>84</v>
      </c>
      <c r="B5" s="52" t="s">
        <v>184</v>
      </c>
      <c r="C5" s="1030"/>
      <c r="D5" s="1030"/>
      <c r="E5" s="52" t="s">
        <v>185</v>
      </c>
      <c r="F5" s="52" t="s">
        <v>250</v>
      </c>
      <c r="G5" s="52" t="s">
        <v>355</v>
      </c>
      <c r="H5" s="52" t="s">
        <v>186</v>
      </c>
      <c r="I5" s="462" t="s">
        <v>415</v>
      </c>
      <c r="J5" s="462" t="s">
        <v>416</v>
      </c>
      <c r="K5" s="52" t="s">
        <v>177</v>
      </c>
      <c r="L5" s="255" t="s">
        <v>501</v>
      </c>
      <c r="M5" s="52" t="s">
        <v>188</v>
      </c>
      <c r="N5" s="52" t="s">
        <v>251</v>
      </c>
      <c r="O5" s="52" t="s">
        <v>502</v>
      </c>
      <c r="P5" s="462" t="s">
        <v>387</v>
      </c>
      <c r="Q5" s="52" t="s">
        <v>177</v>
      </c>
      <c r="R5" s="52" t="s">
        <v>258</v>
      </c>
      <c r="S5" s="52" t="s">
        <v>188</v>
      </c>
      <c r="T5" s="52" t="s">
        <v>251</v>
      </c>
      <c r="U5" s="52" t="s">
        <v>503</v>
      </c>
      <c r="V5" s="52" t="s">
        <v>177</v>
      </c>
      <c r="W5" s="52" t="s">
        <v>205</v>
      </c>
      <c r="X5" s="52" t="s">
        <v>188</v>
      </c>
      <c r="Y5" s="52" t="s">
        <v>251</v>
      </c>
      <c r="Z5" s="52" t="s">
        <v>504</v>
      </c>
      <c r="AA5" s="52" t="s">
        <v>250</v>
      </c>
      <c r="AB5" s="52" t="s">
        <v>355</v>
      </c>
      <c r="AC5" s="462" t="s">
        <v>482</v>
      </c>
      <c r="AD5" s="462" t="s">
        <v>483</v>
      </c>
      <c r="AE5" s="52" t="s">
        <v>177</v>
      </c>
      <c r="AF5" s="52" t="s">
        <v>205</v>
      </c>
      <c r="AG5" s="52" t="s">
        <v>188</v>
      </c>
      <c r="AH5" s="52" t="s">
        <v>251</v>
      </c>
      <c r="AI5" s="52" t="s">
        <v>220</v>
      </c>
      <c r="AJ5" s="52" t="s">
        <v>250</v>
      </c>
      <c r="AK5" s="52" t="s">
        <v>355</v>
      </c>
      <c r="AL5" s="462" t="s">
        <v>571</v>
      </c>
      <c r="AM5" s="462" t="s">
        <v>572</v>
      </c>
      <c r="AN5" s="52" t="s">
        <v>177</v>
      </c>
      <c r="AO5" s="52" t="s">
        <v>205</v>
      </c>
      <c r="AP5" s="52" t="s">
        <v>188</v>
      </c>
      <c r="AQ5" s="52" t="s">
        <v>251</v>
      </c>
      <c r="AR5" s="52" t="s">
        <v>220</v>
      </c>
    </row>
    <row r="6" spans="1:44" s="37" customFormat="1" ht="12.75">
      <c r="A6" s="94">
        <v>1</v>
      </c>
      <c r="B6" s="94">
        <v>2</v>
      </c>
      <c r="C6" s="94">
        <v>3</v>
      </c>
      <c r="D6" s="94">
        <v>4</v>
      </c>
      <c r="E6" s="94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  <c r="P6" s="94">
        <v>16</v>
      </c>
      <c r="Q6" s="94">
        <v>17</v>
      </c>
      <c r="R6" s="94">
        <v>18</v>
      </c>
      <c r="S6" s="94">
        <v>19</v>
      </c>
      <c r="T6" s="94">
        <v>20</v>
      </c>
      <c r="U6" s="94">
        <v>21</v>
      </c>
      <c r="V6" s="94">
        <v>22</v>
      </c>
      <c r="W6" s="94">
        <v>23</v>
      </c>
      <c r="X6" s="94">
        <v>24</v>
      </c>
      <c r="Y6" s="94">
        <v>25</v>
      </c>
      <c r="Z6" s="94">
        <v>26</v>
      </c>
      <c r="AA6" s="94">
        <v>27</v>
      </c>
      <c r="AB6" s="94">
        <v>28</v>
      </c>
      <c r="AC6" s="94">
        <v>29</v>
      </c>
      <c r="AD6" s="94">
        <v>30</v>
      </c>
      <c r="AE6" s="94">
        <v>31</v>
      </c>
      <c r="AF6" s="94">
        <v>32</v>
      </c>
      <c r="AG6" s="94">
        <v>33</v>
      </c>
      <c r="AH6" s="94">
        <v>34</v>
      </c>
      <c r="AI6" s="94">
        <v>35</v>
      </c>
      <c r="AJ6" s="94">
        <v>36</v>
      </c>
      <c r="AK6" s="94">
        <v>37</v>
      </c>
      <c r="AL6" s="94">
        <v>38</v>
      </c>
      <c r="AM6" s="94">
        <v>39</v>
      </c>
      <c r="AN6" s="94">
        <v>40</v>
      </c>
      <c r="AO6" s="94">
        <v>41</v>
      </c>
      <c r="AP6" s="94">
        <v>42</v>
      </c>
      <c r="AQ6" s="94">
        <v>43</v>
      </c>
      <c r="AR6" s="94">
        <v>44</v>
      </c>
    </row>
    <row r="7" spans="1:44">
      <c r="A7" s="171"/>
      <c r="B7" s="71"/>
      <c r="C7" s="71"/>
      <c r="D7" s="71"/>
      <c r="E7" s="197"/>
      <c r="F7" s="197"/>
      <c r="G7" s="197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54"/>
      <c r="U7" s="185"/>
      <c r="V7" s="185"/>
      <c r="W7" s="185"/>
      <c r="X7" s="185"/>
      <c r="Y7" s="76"/>
      <c r="Z7" s="76"/>
      <c r="AA7" s="197"/>
      <c r="AB7" s="197"/>
      <c r="AC7" s="185"/>
      <c r="AD7" s="185"/>
      <c r="AE7" s="185"/>
      <c r="AF7" s="185"/>
      <c r="AG7" s="185"/>
      <c r="AH7" s="185"/>
      <c r="AI7" s="185"/>
      <c r="AJ7" s="197"/>
      <c r="AK7" s="197"/>
      <c r="AL7" s="185"/>
      <c r="AM7" s="185"/>
      <c r="AN7" s="185"/>
      <c r="AO7" s="185"/>
      <c r="AP7" s="185"/>
      <c r="AQ7" s="185"/>
      <c r="AR7" s="185"/>
    </row>
    <row r="8" spans="1:44" ht="14.25">
      <c r="A8" s="183" t="s">
        <v>2</v>
      </c>
      <c r="B8" s="184" t="s">
        <v>350</v>
      </c>
      <c r="C8" s="184"/>
      <c r="D8" s="184"/>
      <c r="E8" s="185"/>
      <c r="F8" s="185"/>
      <c r="G8" s="185"/>
      <c r="H8" s="185"/>
      <c r="I8" s="185"/>
      <c r="J8" s="185"/>
      <c r="K8" s="151"/>
      <c r="L8" s="151"/>
      <c r="M8" s="151"/>
      <c r="N8" s="151"/>
      <c r="O8" s="151"/>
      <c r="P8" s="185"/>
      <c r="Q8" s="151"/>
      <c r="R8" s="151"/>
      <c r="S8" s="151"/>
      <c r="T8" s="151"/>
      <c r="U8" s="151"/>
      <c r="V8" s="151"/>
      <c r="W8" s="151"/>
      <c r="X8" s="151"/>
      <c r="Y8" s="76"/>
      <c r="Z8" s="76"/>
      <c r="AA8" s="185"/>
      <c r="AB8" s="185"/>
      <c r="AC8" s="185"/>
      <c r="AD8" s="185"/>
      <c r="AE8" s="151"/>
      <c r="AF8" s="151"/>
      <c r="AG8" s="151"/>
      <c r="AH8" s="151"/>
      <c r="AI8" s="151"/>
      <c r="AJ8" s="185"/>
      <c r="AK8" s="185"/>
      <c r="AL8" s="185"/>
      <c r="AM8" s="185"/>
      <c r="AN8" s="151"/>
      <c r="AO8" s="151"/>
      <c r="AP8" s="151"/>
      <c r="AQ8" s="151"/>
      <c r="AR8" s="151"/>
    </row>
    <row r="9" spans="1:44">
      <c r="A9" s="171"/>
      <c r="B9" s="151"/>
      <c r="C9" s="151"/>
      <c r="D9" s="151"/>
      <c r="E9" s="185"/>
      <c r="F9" s="185"/>
      <c r="G9" s="185"/>
      <c r="H9" s="185"/>
      <c r="I9" s="185"/>
      <c r="J9" s="185"/>
      <c r="K9" s="151"/>
      <c r="L9" s="151"/>
      <c r="M9" s="151"/>
      <c r="N9" s="151"/>
      <c r="O9" s="151"/>
      <c r="P9" s="185"/>
      <c r="Q9" s="151"/>
      <c r="R9" s="151"/>
      <c r="S9" s="151"/>
      <c r="T9" s="151"/>
      <c r="U9" s="151"/>
      <c r="V9" s="151"/>
      <c r="W9" s="151"/>
      <c r="X9" s="151"/>
      <c r="Y9" s="76"/>
      <c r="Z9" s="76"/>
      <c r="AA9" s="185"/>
      <c r="AB9" s="185"/>
      <c r="AC9" s="185"/>
      <c r="AD9" s="185"/>
      <c r="AE9" s="151"/>
      <c r="AF9" s="151"/>
      <c r="AG9" s="151"/>
      <c r="AH9" s="151"/>
      <c r="AI9" s="151"/>
      <c r="AJ9" s="185"/>
      <c r="AK9" s="185"/>
      <c r="AL9" s="185"/>
      <c r="AM9" s="185"/>
      <c r="AN9" s="151"/>
      <c r="AO9" s="151"/>
      <c r="AP9" s="151"/>
      <c r="AQ9" s="151"/>
      <c r="AR9" s="151"/>
    </row>
    <row r="10" spans="1:44">
      <c r="A10" s="171">
        <v>1</v>
      </c>
      <c r="B10" s="71"/>
      <c r="C10" s="71"/>
      <c r="D10" s="71"/>
      <c r="E10" s="171"/>
      <c r="F10" s="171"/>
      <c r="G10" s="171"/>
      <c r="H10" s="171"/>
      <c r="I10" s="171"/>
      <c r="J10" s="171"/>
      <c r="K10" s="71"/>
      <c r="L10" s="71"/>
      <c r="M10" s="71"/>
      <c r="N10" s="71"/>
      <c r="O10" s="185">
        <f>L10+M10+N10</f>
        <v>0</v>
      </c>
      <c r="P10" s="171"/>
      <c r="Q10" s="71"/>
      <c r="R10" s="171"/>
      <c r="S10" s="171"/>
      <c r="T10" s="171"/>
      <c r="U10" s="185">
        <f>R10+S10+T10</f>
        <v>0</v>
      </c>
      <c r="V10" s="185">
        <f t="shared" ref="V10:Y12" si="0">K10-Q10</f>
        <v>0</v>
      </c>
      <c r="W10" s="185">
        <f t="shared" si="0"/>
        <v>0</v>
      </c>
      <c r="X10" s="185">
        <f t="shared" si="0"/>
        <v>0</v>
      </c>
      <c r="Y10" s="185">
        <f t="shared" si="0"/>
        <v>0</v>
      </c>
      <c r="Z10" s="185">
        <f>W10+X10+Y10</f>
        <v>0</v>
      </c>
      <c r="AA10" s="171"/>
      <c r="AB10" s="171"/>
      <c r="AC10" s="171"/>
      <c r="AD10" s="171"/>
      <c r="AE10" s="71"/>
      <c r="AF10" s="71"/>
      <c r="AG10" s="71"/>
      <c r="AH10" s="71"/>
      <c r="AI10" s="185">
        <f>AF10+AG10+AH10</f>
        <v>0</v>
      </c>
      <c r="AJ10" s="171"/>
      <c r="AK10" s="171"/>
      <c r="AL10" s="171"/>
      <c r="AM10" s="171"/>
      <c r="AN10" s="71"/>
      <c r="AO10" s="71"/>
      <c r="AP10" s="71"/>
      <c r="AQ10" s="71"/>
      <c r="AR10" s="185">
        <f>AO10+AP10+AQ10</f>
        <v>0</v>
      </c>
    </row>
    <row r="11" spans="1:44">
      <c r="A11" s="171">
        <v>2</v>
      </c>
      <c r="B11" s="71"/>
      <c r="C11" s="71"/>
      <c r="D11" s="71"/>
      <c r="E11" s="171"/>
      <c r="F11" s="171"/>
      <c r="G11" s="171"/>
      <c r="H11" s="171"/>
      <c r="I11" s="171"/>
      <c r="J11" s="171"/>
      <c r="K11" s="71"/>
      <c r="L11" s="71"/>
      <c r="M11" s="71"/>
      <c r="N11" s="71"/>
      <c r="O11" s="185">
        <f>L11+M11+N11</f>
        <v>0</v>
      </c>
      <c r="P11" s="171"/>
      <c r="Q11" s="71"/>
      <c r="R11" s="171"/>
      <c r="S11" s="171"/>
      <c r="T11" s="171"/>
      <c r="U11" s="185">
        <f>R11+S11+T11</f>
        <v>0</v>
      </c>
      <c r="V11" s="185">
        <f t="shared" si="0"/>
        <v>0</v>
      </c>
      <c r="W11" s="185">
        <f t="shared" si="0"/>
        <v>0</v>
      </c>
      <c r="X11" s="185">
        <f t="shared" si="0"/>
        <v>0</v>
      </c>
      <c r="Y11" s="185">
        <f t="shared" si="0"/>
        <v>0</v>
      </c>
      <c r="Z11" s="185">
        <f>W11+X11+Y11</f>
        <v>0</v>
      </c>
      <c r="AA11" s="171"/>
      <c r="AB11" s="171"/>
      <c r="AC11" s="171"/>
      <c r="AD11" s="171"/>
      <c r="AE11" s="71"/>
      <c r="AF11" s="71"/>
      <c r="AG11" s="71"/>
      <c r="AH11" s="71"/>
      <c r="AI11" s="185">
        <f>AF11+AG11+AH11</f>
        <v>0</v>
      </c>
      <c r="AJ11" s="171"/>
      <c r="AK11" s="171"/>
      <c r="AL11" s="171"/>
      <c r="AM11" s="171"/>
      <c r="AN11" s="71"/>
      <c r="AO11" s="71"/>
      <c r="AP11" s="71"/>
      <c r="AQ11" s="71"/>
      <c r="AR11" s="185">
        <f>AO11+AP11+AQ11</f>
        <v>0</v>
      </c>
    </row>
    <row r="12" spans="1:44">
      <c r="A12" s="171">
        <v>3</v>
      </c>
      <c r="B12" s="186"/>
      <c r="C12" s="186"/>
      <c r="D12" s="186"/>
      <c r="E12" s="171"/>
      <c r="F12" s="171"/>
      <c r="G12" s="171"/>
      <c r="H12" s="171"/>
      <c r="I12" s="171"/>
      <c r="J12" s="171"/>
      <c r="K12" s="71"/>
      <c r="L12" s="71"/>
      <c r="M12" s="71"/>
      <c r="N12" s="71"/>
      <c r="O12" s="185">
        <f>L12+M12+N12</f>
        <v>0</v>
      </c>
      <c r="P12" s="171"/>
      <c r="Q12" s="71"/>
      <c r="R12" s="171"/>
      <c r="S12" s="171"/>
      <c r="T12" s="171"/>
      <c r="U12" s="185">
        <f>R12+S12+T12</f>
        <v>0</v>
      </c>
      <c r="V12" s="185">
        <f t="shared" si="0"/>
        <v>0</v>
      </c>
      <c r="W12" s="185">
        <f t="shared" si="0"/>
        <v>0</v>
      </c>
      <c r="X12" s="185">
        <f t="shared" si="0"/>
        <v>0</v>
      </c>
      <c r="Y12" s="185">
        <f t="shared" si="0"/>
        <v>0</v>
      </c>
      <c r="Z12" s="185">
        <f>W12+X12+Y12</f>
        <v>0</v>
      </c>
      <c r="AA12" s="171"/>
      <c r="AB12" s="171"/>
      <c r="AC12" s="171"/>
      <c r="AD12" s="171"/>
      <c r="AE12" s="71"/>
      <c r="AF12" s="71"/>
      <c r="AG12" s="71"/>
      <c r="AH12" s="71"/>
      <c r="AI12" s="185">
        <f>AF12+AG12+AH12</f>
        <v>0</v>
      </c>
      <c r="AJ12" s="171"/>
      <c r="AK12" s="171"/>
      <c r="AL12" s="171"/>
      <c r="AM12" s="171"/>
      <c r="AN12" s="71"/>
      <c r="AO12" s="71"/>
      <c r="AP12" s="71"/>
      <c r="AQ12" s="71"/>
      <c r="AR12" s="185">
        <f>AO12+AP12+AQ12</f>
        <v>0</v>
      </c>
    </row>
    <row r="13" spans="1:44" s="188" customFormat="1" ht="14.25">
      <c r="A13" s="183"/>
      <c r="B13" s="191" t="s">
        <v>228</v>
      </c>
      <c r="C13" s="191"/>
      <c r="D13" s="187" t="s">
        <v>1</v>
      </c>
      <c r="E13" s="187" t="s">
        <v>1</v>
      </c>
      <c r="F13" s="187" t="s">
        <v>1</v>
      </c>
      <c r="G13" s="187" t="s">
        <v>1</v>
      </c>
      <c r="H13" s="187" t="s">
        <v>1</v>
      </c>
      <c r="I13" s="187" t="s">
        <v>1</v>
      </c>
      <c r="J13" s="187" t="s">
        <v>1</v>
      </c>
      <c r="K13" s="187">
        <f>SUM(K10:K12)</f>
        <v>0</v>
      </c>
      <c r="L13" s="187">
        <f>SUM(L10:L12)</f>
        <v>0</v>
      </c>
      <c r="M13" s="187">
        <f>SUM(M10:M12)</f>
        <v>0</v>
      </c>
      <c r="N13" s="187">
        <f>SUM(N10:N12)</f>
        <v>0</v>
      </c>
      <c r="O13" s="187">
        <f>SUM(O10:O12)</f>
        <v>0</v>
      </c>
      <c r="P13" s="187" t="s">
        <v>1</v>
      </c>
      <c r="Q13" s="187">
        <f t="shared" ref="Q13:Z13" si="1">SUM(Q10:Q12)</f>
        <v>0</v>
      </c>
      <c r="R13" s="187">
        <f t="shared" si="1"/>
        <v>0</v>
      </c>
      <c r="S13" s="187">
        <f t="shared" si="1"/>
        <v>0</v>
      </c>
      <c r="T13" s="187">
        <f t="shared" si="1"/>
        <v>0</v>
      </c>
      <c r="U13" s="187">
        <f t="shared" si="1"/>
        <v>0</v>
      </c>
      <c r="V13" s="187">
        <f t="shared" si="1"/>
        <v>0</v>
      </c>
      <c r="W13" s="187">
        <f t="shared" si="1"/>
        <v>0</v>
      </c>
      <c r="X13" s="187">
        <f t="shared" si="1"/>
        <v>0</v>
      </c>
      <c r="Y13" s="187">
        <f t="shared" si="1"/>
        <v>0</v>
      </c>
      <c r="Z13" s="187">
        <f t="shared" si="1"/>
        <v>0</v>
      </c>
      <c r="AA13" s="187"/>
      <c r="AB13" s="187"/>
      <c r="AC13" s="187" t="s">
        <v>1</v>
      </c>
      <c r="AD13" s="187" t="s">
        <v>1</v>
      </c>
      <c r="AE13" s="187">
        <f>SUM(AE10:AE12)</f>
        <v>0</v>
      </c>
      <c r="AF13" s="187">
        <f>SUM(AF10:AF12)</f>
        <v>0</v>
      </c>
      <c r="AG13" s="187">
        <f>SUM(AG10:AG12)</f>
        <v>0</v>
      </c>
      <c r="AH13" s="187">
        <f>SUM(AH10:AH12)</f>
        <v>0</v>
      </c>
      <c r="AI13" s="187">
        <f>SUM(AI10:AI12)</f>
        <v>0</v>
      </c>
      <c r="AJ13" s="187"/>
      <c r="AK13" s="187"/>
      <c r="AL13" s="187" t="s">
        <v>1</v>
      </c>
      <c r="AM13" s="187" t="s">
        <v>1</v>
      </c>
      <c r="AN13" s="187">
        <f>SUM(AN10:AN12)</f>
        <v>0</v>
      </c>
      <c r="AO13" s="187">
        <f>SUM(AO10:AO12)</f>
        <v>0</v>
      </c>
      <c r="AP13" s="187">
        <f>SUM(AP10:AP12)</f>
        <v>0</v>
      </c>
      <c r="AQ13" s="187">
        <f>SUM(AQ10:AQ12)</f>
        <v>0</v>
      </c>
      <c r="AR13" s="187">
        <f>SUM(AR10:AR12)</f>
        <v>0</v>
      </c>
    </row>
    <row r="14" spans="1:44" s="188" customFormat="1" ht="14.25">
      <c r="A14" s="183"/>
      <c r="B14" s="191"/>
      <c r="C14" s="191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</row>
    <row r="15" spans="1:44" ht="14.25">
      <c r="A15" s="183" t="s">
        <v>3</v>
      </c>
      <c r="B15" s="184" t="s">
        <v>287</v>
      </c>
      <c r="C15" s="184"/>
      <c r="D15" s="185"/>
      <c r="E15" s="185"/>
      <c r="F15" s="185"/>
      <c r="G15" s="185"/>
      <c r="H15" s="185"/>
      <c r="I15" s="185"/>
      <c r="J15" s="185"/>
      <c r="K15" s="151"/>
      <c r="L15" s="151"/>
      <c r="M15" s="151"/>
      <c r="N15" s="151"/>
      <c r="O15" s="151"/>
      <c r="P15" s="185"/>
      <c r="Q15" s="151"/>
      <c r="R15" s="151"/>
      <c r="S15" s="151"/>
      <c r="T15" s="151"/>
      <c r="U15" s="151"/>
      <c r="V15" s="151"/>
      <c r="W15" s="151"/>
      <c r="X15" s="151"/>
      <c r="Y15" s="76"/>
      <c r="Z15" s="76"/>
      <c r="AA15" s="185"/>
      <c r="AB15" s="185"/>
      <c r="AC15" s="185"/>
      <c r="AD15" s="185"/>
      <c r="AE15" s="151"/>
      <c r="AF15" s="151"/>
      <c r="AG15" s="151"/>
      <c r="AH15" s="151"/>
      <c r="AI15" s="151"/>
      <c r="AJ15" s="185"/>
      <c r="AK15" s="185"/>
      <c r="AL15" s="185"/>
      <c r="AM15" s="185"/>
      <c r="AN15" s="151"/>
      <c r="AO15" s="151"/>
      <c r="AP15" s="151"/>
      <c r="AQ15" s="151"/>
      <c r="AR15" s="151"/>
    </row>
    <row r="16" spans="1:44">
      <c r="A16" s="171"/>
      <c r="B16" s="151"/>
      <c r="C16" s="151"/>
      <c r="D16" s="185"/>
      <c r="E16" s="185"/>
      <c r="F16" s="185"/>
      <c r="G16" s="185"/>
      <c r="H16" s="185"/>
      <c r="I16" s="185"/>
      <c r="J16" s="185"/>
      <c r="K16" s="151"/>
      <c r="L16" s="151"/>
      <c r="M16" s="151"/>
      <c r="N16" s="151"/>
      <c r="O16" s="151"/>
      <c r="P16" s="185"/>
      <c r="Q16" s="151"/>
      <c r="R16" s="151"/>
      <c r="S16" s="151"/>
      <c r="T16" s="151"/>
      <c r="U16" s="151"/>
      <c r="V16" s="151"/>
      <c r="W16" s="151"/>
      <c r="X16" s="151"/>
      <c r="Y16" s="76"/>
      <c r="Z16" s="76"/>
      <c r="AA16" s="185"/>
      <c r="AB16" s="185"/>
      <c r="AC16" s="185"/>
      <c r="AD16" s="185"/>
      <c r="AE16" s="151"/>
      <c r="AF16" s="151"/>
      <c r="AG16" s="151"/>
      <c r="AH16" s="151"/>
      <c r="AI16" s="151"/>
      <c r="AJ16" s="185"/>
      <c r="AK16" s="185"/>
      <c r="AL16" s="185"/>
      <c r="AM16" s="185"/>
      <c r="AN16" s="151"/>
      <c r="AO16" s="151"/>
      <c r="AP16" s="151"/>
      <c r="AQ16" s="151"/>
      <c r="AR16" s="151"/>
    </row>
    <row r="17" spans="1:44">
      <c r="A17" s="171">
        <v>1</v>
      </c>
      <c r="B17" s="71"/>
      <c r="C17" s="71"/>
      <c r="D17" s="171"/>
      <c r="E17" s="171"/>
      <c r="F17" s="171"/>
      <c r="G17" s="171"/>
      <c r="H17" s="171"/>
      <c r="I17" s="171"/>
      <c r="J17" s="171"/>
      <c r="K17" s="71"/>
      <c r="L17" s="71"/>
      <c r="M17" s="71"/>
      <c r="N17" s="71"/>
      <c r="O17" s="185">
        <f>L17+M17+N17</f>
        <v>0</v>
      </c>
      <c r="P17" s="171"/>
      <c r="Q17" s="71"/>
      <c r="R17" s="171"/>
      <c r="S17" s="171"/>
      <c r="T17" s="171"/>
      <c r="U17" s="185">
        <f>R17+S17+T17</f>
        <v>0</v>
      </c>
      <c r="V17" s="185">
        <f t="shared" ref="V17:Y19" si="2">K17-Q17</f>
        <v>0</v>
      </c>
      <c r="W17" s="185">
        <f t="shared" si="2"/>
        <v>0</v>
      </c>
      <c r="X17" s="185">
        <f t="shared" si="2"/>
        <v>0</v>
      </c>
      <c r="Y17" s="185">
        <f t="shared" si="2"/>
        <v>0</v>
      </c>
      <c r="Z17" s="185">
        <f>W17+X17+Y17</f>
        <v>0</v>
      </c>
      <c r="AA17" s="171"/>
      <c r="AB17" s="171"/>
      <c r="AC17" s="171"/>
      <c r="AD17" s="171"/>
      <c r="AE17" s="71"/>
      <c r="AF17" s="71"/>
      <c r="AG17" s="71"/>
      <c r="AH17" s="71"/>
      <c r="AI17" s="185">
        <f>AF17+AG17+AH17</f>
        <v>0</v>
      </c>
      <c r="AJ17" s="171"/>
      <c r="AK17" s="171"/>
      <c r="AL17" s="171"/>
      <c r="AM17" s="171"/>
      <c r="AN17" s="71"/>
      <c r="AO17" s="71"/>
      <c r="AP17" s="71"/>
      <c r="AQ17" s="71"/>
      <c r="AR17" s="185">
        <f>AO17+AP17+AQ17</f>
        <v>0</v>
      </c>
    </row>
    <row r="18" spans="1:44">
      <c r="A18" s="171">
        <v>2</v>
      </c>
      <c r="B18" s="71"/>
      <c r="C18" s="71"/>
      <c r="D18" s="171"/>
      <c r="E18" s="171"/>
      <c r="F18" s="171"/>
      <c r="G18" s="171"/>
      <c r="H18" s="171"/>
      <c r="I18" s="171"/>
      <c r="J18" s="171"/>
      <c r="K18" s="71"/>
      <c r="L18" s="71"/>
      <c r="M18" s="71"/>
      <c r="N18" s="71"/>
      <c r="O18" s="185">
        <f>L18+M18+N18</f>
        <v>0</v>
      </c>
      <c r="P18" s="171"/>
      <c r="Q18" s="71"/>
      <c r="R18" s="171"/>
      <c r="S18" s="171"/>
      <c r="T18" s="171"/>
      <c r="U18" s="185">
        <f>R18+S18+T18</f>
        <v>0</v>
      </c>
      <c r="V18" s="185">
        <f t="shared" si="2"/>
        <v>0</v>
      </c>
      <c r="W18" s="185">
        <f t="shared" si="2"/>
        <v>0</v>
      </c>
      <c r="X18" s="185">
        <f t="shared" si="2"/>
        <v>0</v>
      </c>
      <c r="Y18" s="185">
        <f t="shared" si="2"/>
        <v>0</v>
      </c>
      <c r="Z18" s="185">
        <f>W18+X18+Y18</f>
        <v>0</v>
      </c>
      <c r="AA18" s="171"/>
      <c r="AB18" s="171"/>
      <c r="AC18" s="171"/>
      <c r="AD18" s="171"/>
      <c r="AE18" s="71"/>
      <c r="AF18" s="71"/>
      <c r="AG18" s="71"/>
      <c r="AH18" s="71"/>
      <c r="AI18" s="185">
        <f>AF18+AG18+AH18</f>
        <v>0</v>
      </c>
      <c r="AJ18" s="171"/>
      <c r="AK18" s="171"/>
      <c r="AL18" s="171"/>
      <c r="AM18" s="171"/>
      <c r="AN18" s="71"/>
      <c r="AO18" s="71"/>
      <c r="AP18" s="71"/>
      <c r="AQ18" s="71"/>
      <c r="AR18" s="185">
        <f>AO18+AP18+AQ18</f>
        <v>0</v>
      </c>
    </row>
    <row r="19" spans="1:44">
      <c r="A19" s="171">
        <v>3</v>
      </c>
      <c r="B19" s="186"/>
      <c r="C19" s="186"/>
      <c r="D19" s="171"/>
      <c r="E19" s="171"/>
      <c r="F19" s="171"/>
      <c r="G19" s="171"/>
      <c r="H19" s="171"/>
      <c r="I19" s="171"/>
      <c r="J19" s="171"/>
      <c r="K19" s="71"/>
      <c r="L19" s="71"/>
      <c r="M19" s="71"/>
      <c r="N19" s="71"/>
      <c r="O19" s="185">
        <f>L19+M19+N19</f>
        <v>0</v>
      </c>
      <c r="P19" s="171"/>
      <c r="Q19" s="71"/>
      <c r="R19" s="171"/>
      <c r="S19" s="171"/>
      <c r="T19" s="171"/>
      <c r="U19" s="185">
        <f>R19+S19+T19</f>
        <v>0</v>
      </c>
      <c r="V19" s="185">
        <f t="shared" si="2"/>
        <v>0</v>
      </c>
      <c r="W19" s="185">
        <f t="shared" si="2"/>
        <v>0</v>
      </c>
      <c r="X19" s="185">
        <f t="shared" si="2"/>
        <v>0</v>
      </c>
      <c r="Y19" s="185">
        <f t="shared" si="2"/>
        <v>0</v>
      </c>
      <c r="Z19" s="185">
        <f>W19+X19+Y19</f>
        <v>0</v>
      </c>
      <c r="AA19" s="171"/>
      <c r="AB19" s="171"/>
      <c r="AC19" s="171"/>
      <c r="AD19" s="171"/>
      <c r="AE19" s="71"/>
      <c r="AF19" s="71"/>
      <c r="AG19" s="71"/>
      <c r="AH19" s="71"/>
      <c r="AI19" s="185">
        <f>AF19+AG19+AH19</f>
        <v>0</v>
      </c>
      <c r="AJ19" s="171"/>
      <c r="AK19" s="171"/>
      <c r="AL19" s="171"/>
      <c r="AM19" s="171"/>
      <c r="AN19" s="71"/>
      <c r="AO19" s="71"/>
      <c r="AP19" s="71"/>
      <c r="AQ19" s="71"/>
      <c r="AR19" s="185">
        <f>AO19+AP19+AQ19</f>
        <v>0</v>
      </c>
    </row>
    <row r="20" spans="1:44" s="188" customFormat="1" ht="14.25">
      <c r="A20" s="183"/>
      <c r="B20" s="191" t="s">
        <v>228</v>
      </c>
      <c r="C20" s="191"/>
      <c r="D20" s="187" t="s">
        <v>1</v>
      </c>
      <c r="E20" s="187" t="s">
        <v>1</v>
      </c>
      <c r="F20" s="187" t="s">
        <v>1</v>
      </c>
      <c r="G20" s="187" t="s">
        <v>1</v>
      </c>
      <c r="H20" s="187" t="s">
        <v>1</v>
      </c>
      <c r="I20" s="187" t="s">
        <v>1</v>
      </c>
      <c r="J20" s="187" t="s">
        <v>1</v>
      </c>
      <c r="K20" s="187">
        <f>SUM(K17:K19)</f>
        <v>0</v>
      </c>
      <c r="L20" s="187">
        <f>SUM(L17:L19)</f>
        <v>0</v>
      </c>
      <c r="M20" s="187">
        <f>SUM(M17:M19)</f>
        <v>0</v>
      </c>
      <c r="N20" s="187">
        <f>SUM(N17:N19)</f>
        <v>0</v>
      </c>
      <c r="O20" s="187">
        <f>SUM(O17:O19)</f>
        <v>0</v>
      </c>
      <c r="P20" s="187" t="s">
        <v>1</v>
      </c>
      <c r="Q20" s="187">
        <f t="shared" ref="Q20:Z20" si="3">SUM(Q17:Q19)</f>
        <v>0</v>
      </c>
      <c r="R20" s="187">
        <f t="shared" si="3"/>
        <v>0</v>
      </c>
      <c r="S20" s="187">
        <f t="shared" si="3"/>
        <v>0</v>
      </c>
      <c r="T20" s="187">
        <f t="shared" si="3"/>
        <v>0</v>
      </c>
      <c r="U20" s="187">
        <f t="shared" si="3"/>
        <v>0</v>
      </c>
      <c r="V20" s="187">
        <f t="shared" si="3"/>
        <v>0</v>
      </c>
      <c r="W20" s="187">
        <f t="shared" si="3"/>
        <v>0</v>
      </c>
      <c r="X20" s="187">
        <f t="shared" si="3"/>
        <v>0</v>
      </c>
      <c r="Y20" s="187">
        <f t="shared" si="3"/>
        <v>0</v>
      </c>
      <c r="Z20" s="187">
        <f t="shared" si="3"/>
        <v>0</v>
      </c>
      <c r="AA20" s="187"/>
      <c r="AB20" s="187"/>
      <c r="AC20" s="187" t="s">
        <v>1</v>
      </c>
      <c r="AD20" s="187" t="s">
        <v>1</v>
      </c>
      <c r="AE20" s="187">
        <f>SUM(AE17:AE19)</f>
        <v>0</v>
      </c>
      <c r="AF20" s="187">
        <f>SUM(AF17:AF19)</f>
        <v>0</v>
      </c>
      <c r="AG20" s="187">
        <f>SUM(AG17:AG19)</f>
        <v>0</v>
      </c>
      <c r="AH20" s="187">
        <f>SUM(AH17:AH19)</f>
        <v>0</v>
      </c>
      <c r="AI20" s="187">
        <f>SUM(AI17:AI19)</f>
        <v>0</v>
      </c>
      <c r="AJ20" s="187"/>
      <c r="AK20" s="187"/>
      <c r="AL20" s="187" t="s">
        <v>1</v>
      </c>
      <c r="AM20" s="187" t="s">
        <v>1</v>
      </c>
      <c r="AN20" s="187">
        <f>SUM(AN17:AN19)</f>
        <v>0</v>
      </c>
      <c r="AO20" s="187">
        <f>SUM(AO17:AO19)</f>
        <v>0</v>
      </c>
      <c r="AP20" s="187">
        <f>SUM(AP17:AP19)</f>
        <v>0</v>
      </c>
      <c r="AQ20" s="187">
        <f>SUM(AQ17:AQ19)</f>
        <v>0</v>
      </c>
      <c r="AR20" s="187">
        <f>SUM(AR17:AR19)</f>
        <v>0</v>
      </c>
    </row>
    <row r="21" spans="1:44" s="188" customFormat="1" ht="14.25">
      <c r="A21" s="183"/>
      <c r="B21" s="191"/>
      <c r="C21" s="191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</row>
    <row r="22" spans="1:44" ht="14.25">
      <c r="A22" s="183" t="s">
        <v>4</v>
      </c>
      <c r="B22" s="184" t="s">
        <v>406</v>
      </c>
      <c r="C22" s="184"/>
      <c r="D22" s="197"/>
      <c r="E22" s="197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54"/>
      <c r="U22" s="185"/>
      <c r="V22" s="185"/>
      <c r="W22" s="185"/>
      <c r="X22" s="185"/>
      <c r="Y22" s="76"/>
      <c r="Z22" s="76"/>
      <c r="AA22" s="197"/>
      <c r="AB22" s="197"/>
      <c r="AC22" s="185"/>
      <c r="AD22" s="185"/>
      <c r="AE22" s="185"/>
      <c r="AF22" s="185"/>
      <c r="AG22" s="185"/>
      <c r="AH22" s="185"/>
      <c r="AI22" s="185"/>
      <c r="AJ22" s="197"/>
      <c r="AK22" s="197"/>
      <c r="AL22" s="185"/>
      <c r="AM22" s="185"/>
      <c r="AN22" s="185"/>
      <c r="AO22" s="185"/>
      <c r="AP22" s="185"/>
      <c r="AQ22" s="185"/>
      <c r="AR22" s="185"/>
    </row>
    <row r="23" spans="1:44" ht="12" customHeight="1">
      <c r="A23" s="171"/>
      <c r="B23" s="151" t="s">
        <v>96</v>
      </c>
      <c r="C23" s="151"/>
      <c r="D23" s="185"/>
      <c r="E23" s="185"/>
      <c r="F23" s="185"/>
      <c r="G23" s="185"/>
      <c r="H23" s="185"/>
      <c r="I23" s="185"/>
      <c r="J23" s="185"/>
      <c r="K23" s="151"/>
      <c r="L23" s="151"/>
      <c r="M23" s="151"/>
      <c r="N23" s="151"/>
      <c r="O23" s="151"/>
      <c r="P23" s="185"/>
      <c r="Q23" s="151"/>
      <c r="R23" s="151"/>
      <c r="S23" s="151"/>
      <c r="T23" s="151"/>
      <c r="U23" s="151"/>
      <c r="V23" s="151"/>
      <c r="W23" s="151"/>
      <c r="X23" s="151"/>
      <c r="Y23" s="76"/>
      <c r="Z23" s="76"/>
      <c r="AA23" s="185"/>
      <c r="AB23" s="185"/>
      <c r="AC23" s="185"/>
      <c r="AD23" s="185"/>
      <c r="AE23" s="151"/>
      <c r="AF23" s="151"/>
      <c r="AG23" s="151"/>
      <c r="AH23" s="151"/>
      <c r="AI23" s="151"/>
      <c r="AJ23" s="185"/>
      <c r="AK23" s="185"/>
      <c r="AL23" s="185"/>
      <c r="AM23" s="185"/>
      <c r="AN23" s="151"/>
      <c r="AO23" s="151"/>
      <c r="AP23" s="151"/>
      <c r="AQ23" s="151"/>
      <c r="AR23" s="151"/>
    </row>
    <row r="24" spans="1:44">
      <c r="A24" s="171"/>
      <c r="B24" s="151" t="s">
        <v>190</v>
      </c>
      <c r="C24" s="151"/>
      <c r="D24" s="185"/>
      <c r="E24" s="185"/>
      <c r="F24" s="185"/>
      <c r="G24" s="185"/>
      <c r="H24" s="185"/>
      <c r="I24" s="185"/>
      <c r="J24" s="185"/>
      <c r="K24" s="151"/>
      <c r="L24" s="151"/>
      <c r="M24" s="151"/>
      <c r="N24" s="151"/>
      <c r="O24" s="151"/>
      <c r="P24" s="185"/>
      <c r="Q24" s="151"/>
      <c r="R24" s="151"/>
      <c r="S24" s="151"/>
      <c r="T24" s="151"/>
      <c r="U24" s="151"/>
      <c r="V24" s="151"/>
      <c r="W24" s="151"/>
      <c r="X24" s="151"/>
      <c r="Y24" s="76"/>
      <c r="Z24" s="76"/>
      <c r="AA24" s="185"/>
      <c r="AB24" s="185"/>
      <c r="AC24" s="185"/>
      <c r="AD24" s="185"/>
      <c r="AE24" s="151"/>
      <c r="AF24" s="151"/>
      <c r="AG24" s="151"/>
      <c r="AH24" s="151"/>
      <c r="AI24" s="151"/>
      <c r="AJ24" s="185"/>
      <c r="AK24" s="185"/>
      <c r="AL24" s="185"/>
      <c r="AM24" s="185"/>
      <c r="AN24" s="151"/>
      <c r="AO24" s="151"/>
      <c r="AP24" s="151"/>
      <c r="AQ24" s="151"/>
      <c r="AR24" s="151"/>
    </row>
    <row r="25" spans="1:44">
      <c r="A25" s="171"/>
      <c r="B25" s="151" t="s">
        <v>191</v>
      </c>
      <c r="C25" s="151"/>
      <c r="D25" s="185"/>
      <c r="E25" s="185"/>
      <c r="F25" s="185"/>
      <c r="G25" s="185"/>
      <c r="H25" s="185"/>
      <c r="I25" s="185"/>
      <c r="J25" s="185"/>
      <c r="K25" s="151"/>
      <c r="L25" s="151"/>
      <c r="M25" s="151"/>
      <c r="N25" s="151"/>
      <c r="O25" s="151"/>
      <c r="P25" s="185"/>
      <c r="Q25" s="151"/>
      <c r="R25" s="151"/>
      <c r="S25" s="151"/>
      <c r="T25" s="151"/>
      <c r="U25" s="151"/>
      <c r="V25" s="151"/>
      <c r="W25" s="151"/>
      <c r="X25" s="151"/>
      <c r="Y25" s="76"/>
      <c r="Z25" s="76"/>
      <c r="AA25" s="185"/>
      <c r="AB25" s="185"/>
      <c r="AC25" s="185"/>
      <c r="AD25" s="185"/>
      <c r="AE25" s="151"/>
      <c r="AF25" s="151"/>
      <c r="AG25" s="151"/>
      <c r="AH25" s="151"/>
      <c r="AI25" s="151"/>
      <c r="AJ25" s="185"/>
      <c r="AK25" s="185"/>
      <c r="AL25" s="185"/>
      <c r="AM25" s="185"/>
      <c r="AN25" s="151"/>
      <c r="AO25" s="151"/>
      <c r="AP25" s="151"/>
      <c r="AQ25" s="151"/>
      <c r="AR25" s="151"/>
    </row>
    <row r="26" spans="1:44">
      <c r="A26" s="171">
        <v>1</v>
      </c>
      <c r="B26" s="71"/>
      <c r="C26" s="71"/>
      <c r="D26" s="171"/>
      <c r="E26" s="171"/>
      <c r="F26" s="171"/>
      <c r="G26" s="171"/>
      <c r="H26" s="171"/>
      <c r="I26" s="171"/>
      <c r="J26" s="171"/>
      <c r="K26" s="71"/>
      <c r="L26" s="71"/>
      <c r="M26" s="71"/>
      <c r="N26" s="71"/>
      <c r="O26" s="185">
        <f>L26+M26+N26</f>
        <v>0</v>
      </c>
      <c r="P26" s="171"/>
      <c r="Q26" s="71"/>
      <c r="R26" s="171"/>
      <c r="S26" s="171"/>
      <c r="T26" s="171"/>
      <c r="U26" s="185">
        <f>R26+S26+T26</f>
        <v>0</v>
      </c>
      <c r="V26" s="185">
        <f t="shared" ref="V26:Y28" si="4">K26-Q26</f>
        <v>0</v>
      </c>
      <c r="W26" s="185">
        <f t="shared" si="4"/>
        <v>0</v>
      </c>
      <c r="X26" s="185">
        <f t="shared" si="4"/>
        <v>0</v>
      </c>
      <c r="Y26" s="185">
        <f t="shared" si="4"/>
        <v>0</v>
      </c>
      <c r="Z26" s="185">
        <f>W26+X26+Y26</f>
        <v>0</v>
      </c>
      <c r="AA26" s="171"/>
      <c r="AB26" s="171"/>
      <c r="AC26" s="171"/>
      <c r="AD26" s="171"/>
      <c r="AE26" s="71"/>
      <c r="AF26" s="71"/>
      <c r="AG26" s="71"/>
      <c r="AH26" s="71"/>
      <c r="AI26" s="185">
        <f>AF26+AG26+AH26</f>
        <v>0</v>
      </c>
      <c r="AJ26" s="171"/>
      <c r="AK26" s="171"/>
      <c r="AL26" s="171"/>
      <c r="AM26" s="171"/>
      <c r="AN26" s="71"/>
      <c r="AO26" s="71"/>
      <c r="AP26" s="71"/>
      <c r="AQ26" s="71"/>
      <c r="AR26" s="185">
        <f>AO26+AP26+AQ26</f>
        <v>0</v>
      </c>
    </row>
    <row r="27" spans="1:44">
      <c r="A27" s="171">
        <v>2</v>
      </c>
      <c r="B27" s="71"/>
      <c r="C27" s="71"/>
      <c r="D27" s="171"/>
      <c r="E27" s="171"/>
      <c r="F27" s="171"/>
      <c r="G27" s="171"/>
      <c r="H27" s="171"/>
      <c r="I27" s="171"/>
      <c r="J27" s="171"/>
      <c r="K27" s="71"/>
      <c r="L27" s="71"/>
      <c r="M27" s="71"/>
      <c r="N27" s="71"/>
      <c r="O27" s="185">
        <f>L27+M27+N27</f>
        <v>0</v>
      </c>
      <c r="P27" s="171"/>
      <c r="Q27" s="71"/>
      <c r="R27" s="171"/>
      <c r="S27" s="171"/>
      <c r="T27" s="171"/>
      <c r="U27" s="185">
        <f>R27+S27+T27</f>
        <v>0</v>
      </c>
      <c r="V27" s="185">
        <f t="shared" si="4"/>
        <v>0</v>
      </c>
      <c r="W27" s="185">
        <f t="shared" si="4"/>
        <v>0</v>
      </c>
      <c r="X27" s="185">
        <f t="shared" si="4"/>
        <v>0</v>
      </c>
      <c r="Y27" s="185">
        <f t="shared" si="4"/>
        <v>0</v>
      </c>
      <c r="Z27" s="185">
        <f>W27+X27+Y27</f>
        <v>0</v>
      </c>
      <c r="AA27" s="171"/>
      <c r="AB27" s="171"/>
      <c r="AC27" s="171"/>
      <c r="AD27" s="171"/>
      <c r="AE27" s="71"/>
      <c r="AF27" s="71"/>
      <c r="AG27" s="71"/>
      <c r="AH27" s="71"/>
      <c r="AI27" s="185">
        <f>AF27+AG27+AH27</f>
        <v>0</v>
      </c>
      <c r="AJ27" s="171"/>
      <c r="AK27" s="171"/>
      <c r="AL27" s="171"/>
      <c r="AM27" s="171"/>
      <c r="AN27" s="71"/>
      <c r="AO27" s="71"/>
      <c r="AP27" s="71"/>
      <c r="AQ27" s="71"/>
      <c r="AR27" s="185">
        <f>AO27+AP27+AQ27</f>
        <v>0</v>
      </c>
    </row>
    <row r="28" spans="1:44">
      <c r="A28" s="171">
        <v>3</v>
      </c>
      <c r="B28" s="186"/>
      <c r="C28" s="186"/>
      <c r="D28" s="171"/>
      <c r="E28" s="171"/>
      <c r="F28" s="171"/>
      <c r="G28" s="171"/>
      <c r="H28" s="171"/>
      <c r="I28" s="171"/>
      <c r="J28" s="171"/>
      <c r="K28" s="71"/>
      <c r="L28" s="71"/>
      <c r="M28" s="71"/>
      <c r="N28" s="71"/>
      <c r="O28" s="185">
        <f>L28+M28+N28</f>
        <v>0</v>
      </c>
      <c r="P28" s="171"/>
      <c r="Q28" s="71"/>
      <c r="R28" s="171"/>
      <c r="S28" s="171"/>
      <c r="T28" s="171"/>
      <c r="U28" s="185">
        <f>R28+S28+T28</f>
        <v>0</v>
      </c>
      <c r="V28" s="185">
        <f t="shared" si="4"/>
        <v>0</v>
      </c>
      <c r="W28" s="185">
        <f t="shared" si="4"/>
        <v>0</v>
      </c>
      <c r="X28" s="185">
        <f t="shared" si="4"/>
        <v>0</v>
      </c>
      <c r="Y28" s="185">
        <f t="shared" si="4"/>
        <v>0</v>
      </c>
      <c r="Z28" s="185">
        <f>W28+X28+Y28</f>
        <v>0</v>
      </c>
      <c r="AA28" s="171"/>
      <c r="AB28" s="171"/>
      <c r="AC28" s="171"/>
      <c r="AD28" s="171"/>
      <c r="AE28" s="71"/>
      <c r="AF28" s="71"/>
      <c r="AG28" s="71"/>
      <c r="AH28" s="71"/>
      <c r="AI28" s="185">
        <f>AF28+AG28+AH28</f>
        <v>0</v>
      </c>
      <c r="AJ28" s="171"/>
      <c r="AK28" s="171"/>
      <c r="AL28" s="171"/>
      <c r="AM28" s="171"/>
      <c r="AN28" s="71"/>
      <c r="AO28" s="71"/>
      <c r="AP28" s="71"/>
      <c r="AQ28" s="71"/>
      <c r="AR28" s="185">
        <f>AO28+AP28+AQ28</f>
        <v>0</v>
      </c>
    </row>
    <row r="29" spans="1:44" s="188" customFormat="1" ht="27">
      <c r="A29" s="183"/>
      <c r="B29" s="191" t="s">
        <v>192</v>
      </c>
      <c r="C29" s="191"/>
      <c r="D29" s="187" t="s">
        <v>1</v>
      </c>
      <c r="E29" s="187" t="s">
        <v>1</v>
      </c>
      <c r="F29" s="187" t="s">
        <v>1</v>
      </c>
      <c r="G29" s="187" t="s">
        <v>1</v>
      </c>
      <c r="H29" s="187" t="s">
        <v>1</v>
      </c>
      <c r="I29" s="187" t="s">
        <v>1</v>
      </c>
      <c r="J29" s="187" t="s">
        <v>1</v>
      </c>
      <c r="K29" s="187">
        <f>SUM(K26:K28)</f>
        <v>0</v>
      </c>
      <c r="L29" s="187">
        <f t="shared" ref="L29:T29" si="5">SUM(L26:L28)</f>
        <v>0</v>
      </c>
      <c r="M29" s="187">
        <f t="shared" si="5"/>
        <v>0</v>
      </c>
      <c r="N29" s="187">
        <f t="shared" si="5"/>
        <v>0</v>
      </c>
      <c r="O29" s="187">
        <f t="shared" si="5"/>
        <v>0</v>
      </c>
      <c r="P29" s="187" t="s">
        <v>1</v>
      </c>
      <c r="Q29" s="187">
        <f t="shared" si="5"/>
        <v>0</v>
      </c>
      <c r="R29" s="187">
        <f t="shared" si="5"/>
        <v>0</v>
      </c>
      <c r="S29" s="187">
        <f t="shared" si="5"/>
        <v>0</v>
      </c>
      <c r="T29" s="187">
        <f t="shared" si="5"/>
        <v>0</v>
      </c>
      <c r="U29" s="187">
        <f t="shared" ref="U29:Z29" si="6">SUM(U26:U28)</f>
        <v>0</v>
      </c>
      <c r="V29" s="187">
        <f t="shared" si="6"/>
        <v>0</v>
      </c>
      <c r="W29" s="187">
        <f t="shared" si="6"/>
        <v>0</v>
      </c>
      <c r="X29" s="187">
        <f t="shared" si="6"/>
        <v>0</v>
      </c>
      <c r="Y29" s="187">
        <f t="shared" si="6"/>
        <v>0</v>
      </c>
      <c r="Z29" s="187">
        <f t="shared" si="6"/>
        <v>0</v>
      </c>
      <c r="AA29" s="187"/>
      <c r="AB29" s="187"/>
      <c r="AC29" s="187" t="s">
        <v>1</v>
      </c>
      <c r="AD29" s="187" t="s">
        <v>1</v>
      </c>
      <c r="AE29" s="187">
        <f>SUM(AE26:AE28)</f>
        <v>0</v>
      </c>
      <c r="AF29" s="187">
        <f>SUM(AF26:AF28)</f>
        <v>0</v>
      </c>
      <c r="AG29" s="187">
        <f>SUM(AG26:AG28)</f>
        <v>0</v>
      </c>
      <c r="AH29" s="187">
        <f>SUM(AH26:AH28)</f>
        <v>0</v>
      </c>
      <c r="AI29" s="187">
        <f>SUM(AI26:AI28)</f>
        <v>0</v>
      </c>
      <c r="AJ29" s="187"/>
      <c r="AK29" s="187"/>
      <c r="AL29" s="187" t="s">
        <v>1</v>
      </c>
      <c r="AM29" s="187" t="s">
        <v>1</v>
      </c>
      <c r="AN29" s="187">
        <f>SUM(AN26:AN28)</f>
        <v>0</v>
      </c>
      <c r="AO29" s="187">
        <f>SUM(AO26:AO28)</f>
        <v>0</v>
      </c>
      <c r="AP29" s="187">
        <f>SUM(AP26:AP28)</f>
        <v>0</v>
      </c>
      <c r="AQ29" s="187">
        <f>SUM(AQ26:AQ28)</f>
        <v>0</v>
      </c>
      <c r="AR29" s="187">
        <f>SUM(AR26:AR28)</f>
        <v>0</v>
      </c>
    </row>
    <row r="30" spans="1:44">
      <c r="A30" s="171"/>
      <c r="B30" s="151" t="s">
        <v>191</v>
      </c>
      <c r="C30" s="151"/>
      <c r="D30" s="185"/>
      <c r="E30" s="185"/>
      <c r="F30" s="185"/>
      <c r="G30" s="185"/>
      <c r="H30" s="185"/>
      <c r="I30" s="185"/>
      <c r="J30" s="185"/>
      <c r="K30" s="151"/>
      <c r="L30" s="151"/>
      <c r="M30" s="151"/>
      <c r="N30" s="151"/>
      <c r="O30" s="151"/>
      <c r="P30" s="185"/>
      <c r="Q30" s="151"/>
      <c r="R30" s="151"/>
      <c r="S30" s="151"/>
      <c r="T30" s="151"/>
      <c r="U30" s="151"/>
      <c r="V30" s="151"/>
      <c r="W30" s="151"/>
      <c r="X30" s="151"/>
      <c r="Y30" s="76"/>
      <c r="Z30" s="76"/>
      <c r="AA30" s="185"/>
      <c r="AB30" s="185"/>
      <c r="AC30" s="185"/>
      <c r="AD30" s="185"/>
      <c r="AE30" s="151"/>
      <c r="AF30" s="151"/>
      <c r="AG30" s="151"/>
      <c r="AH30" s="151"/>
      <c r="AI30" s="151"/>
      <c r="AJ30" s="185"/>
      <c r="AK30" s="185"/>
      <c r="AL30" s="185"/>
      <c r="AM30" s="185"/>
      <c r="AN30" s="151"/>
      <c r="AO30" s="151"/>
      <c r="AP30" s="151"/>
      <c r="AQ30" s="151"/>
      <c r="AR30" s="151"/>
    </row>
    <row r="31" spans="1:44">
      <c r="A31" s="171">
        <v>1</v>
      </c>
      <c r="B31" s="71"/>
      <c r="C31" s="71"/>
      <c r="D31" s="171"/>
      <c r="E31" s="171"/>
      <c r="F31" s="171"/>
      <c r="G31" s="171"/>
      <c r="H31" s="171"/>
      <c r="I31" s="171"/>
      <c r="J31" s="171"/>
      <c r="K31" s="71"/>
      <c r="L31" s="71"/>
      <c r="M31" s="71"/>
      <c r="N31" s="71"/>
      <c r="O31" s="185">
        <f>L31+M31+N31</f>
        <v>0</v>
      </c>
      <c r="P31" s="171"/>
      <c r="Q31" s="71"/>
      <c r="R31" s="171"/>
      <c r="S31" s="171"/>
      <c r="T31" s="171"/>
      <c r="U31" s="185">
        <f>R31+S31+T31</f>
        <v>0</v>
      </c>
      <c r="V31" s="185">
        <f t="shared" ref="V31:Y33" si="7">K31-Q31</f>
        <v>0</v>
      </c>
      <c r="W31" s="185">
        <f t="shared" si="7"/>
        <v>0</v>
      </c>
      <c r="X31" s="185">
        <f t="shared" si="7"/>
        <v>0</v>
      </c>
      <c r="Y31" s="185">
        <f t="shared" si="7"/>
        <v>0</v>
      </c>
      <c r="Z31" s="185">
        <f>W31+X31+Y31</f>
        <v>0</v>
      </c>
      <c r="AA31" s="171"/>
      <c r="AB31" s="171"/>
      <c r="AC31" s="171"/>
      <c r="AD31" s="171"/>
      <c r="AE31" s="71"/>
      <c r="AF31" s="71"/>
      <c r="AG31" s="71"/>
      <c r="AH31" s="71"/>
      <c r="AI31" s="185">
        <f>AF31+AG31+AH31</f>
        <v>0</v>
      </c>
      <c r="AJ31" s="171"/>
      <c r="AK31" s="171"/>
      <c r="AL31" s="171"/>
      <c r="AM31" s="171"/>
      <c r="AN31" s="71"/>
      <c r="AO31" s="71"/>
      <c r="AP31" s="71"/>
      <c r="AQ31" s="71"/>
      <c r="AR31" s="185">
        <f>AO31+AP31+AQ31</f>
        <v>0</v>
      </c>
    </row>
    <row r="32" spans="1:44">
      <c r="A32" s="171">
        <v>2</v>
      </c>
      <c r="B32" s="71"/>
      <c r="C32" s="71"/>
      <c r="D32" s="171"/>
      <c r="E32" s="171"/>
      <c r="F32" s="171"/>
      <c r="G32" s="171"/>
      <c r="H32" s="171"/>
      <c r="I32" s="171"/>
      <c r="J32" s="171"/>
      <c r="K32" s="71"/>
      <c r="L32" s="71"/>
      <c r="M32" s="71"/>
      <c r="N32" s="71"/>
      <c r="O32" s="185">
        <f>L32+M32+N32</f>
        <v>0</v>
      </c>
      <c r="P32" s="171"/>
      <c r="Q32" s="71"/>
      <c r="R32" s="171"/>
      <c r="S32" s="171"/>
      <c r="T32" s="171"/>
      <c r="U32" s="185">
        <f>R32+S32+T32</f>
        <v>0</v>
      </c>
      <c r="V32" s="185">
        <f t="shared" si="7"/>
        <v>0</v>
      </c>
      <c r="W32" s="185">
        <f t="shared" si="7"/>
        <v>0</v>
      </c>
      <c r="X32" s="185">
        <f t="shared" si="7"/>
        <v>0</v>
      </c>
      <c r="Y32" s="185">
        <f t="shared" si="7"/>
        <v>0</v>
      </c>
      <c r="Z32" s="185">
        <f>W32+X32+Y32</f>
        <v>0</v>
      </c>
      <c r="AA32" s="171"/>
      <c r="AB32" s="171"/>
      <c r="AC32" s="171"/>
      <c r="AD32" s="171"/>
      <c r="AE32" s="71"/>
      <c r="AF32" s="71"/>
      <c r="AG32" s="71"/>
      <c r="AH32" s="71"/>
      <c r="AI32" s="185">
        <f>AF32+AG32+AH32</f>
        <v>0</v>
      </c>
      <c r="AJ32" s="171"/>
      <c r="AK32" s="171"/>
      <c r="AL32" s="171"/>
      <c r="AM32" s="171"/>
      <c r="AN32" s="71"/>
      <c r="AO32" s="71"/>
      <c r="AP32" s="71"/>
      <c r="AQ32" s="71"/>
      <c r="AR32" s="185">
        <f>AO32+AP32+AQ32</f>
        <v>0</v>
      </c>
    </row>
    <row r="33" spans="1:44">
      <c r="A33" s="171">
        <v>3</v>
      </c>
      <c r="B33" s="186"/>
      <c r="C33" s="186"/>
      <c r="D33" s="171"/>
      <c r="E33" s="171"/>
      <c r="F33" s="171"/>
      <c r="G33" s="171"/>
      <c r="H33" s="171"/>
      <c r="I33" s="171"/>
      <c r="J33" s="171"/>
      <c r="K33" s="71"/>
      <c r="L33" s="71"/>
      <c r="M33" s="71"/>
      <c r="N33" s="71"/>
      <c r="O33" s="185">
        <f>L33+M33+N33</f>
        <v>0</v>
      </c>
      <c r="P33" s="171"/>
      <c r="Q33" s="71"/>
      <c r="R33" s="171"/>
      <c r="S33" s="171"/>
      <c r="T33" s="171"/>
      <c r="U33" s="185">
        <f>R33+S33+T33</f>
        <v>0</v>
      </c>
      <c r="V33" s="185">
        <f t="shared" si="7"/>
        <v>0</v>
      </c>
      <c r="W33" s="185">
        <f t="shared" si="7"/>
        <v>0</v>
      </c>
      <c r="X33" s="185">
        <f t="shared" si="7"/>
        <v>0</v>
      </c>
      <c r="Y33" s="185">
        <f t="shared" si="7"/>
        <v>0</v>
      </c>
      <c r="Z33" s="185">
        <f>W33+X33+Y33</f>
        <v>0</v>
      </c>
      <c r="AA33" s="171"/>
      <c r="AB33" s="171"/>
      <c r="AC33" s="171"/>
      <c r="AD33" s="171"/>
      <c r="AE33" s="71"/>
      <c r="AF33" s="71"/>
      <c r="AG33" s="71"/>
      <c r="AH33" s="71"/>
      <c r="AI33" s="185">
        <f>AF33+AG33+AH33</f>
        <v>0</v>
      </c>
      <c r="AJ33" s="171"/>
      <c r="AK33" s="171"/>
      <c r="AL33" s="171"/>
      <c r="AM33" s="171"/>
      <c r="AN33" s="71"/>
      <c r="AO33" s="71"/>
      <c r="AP33" s="71"/>
      <c r="AQ33" s="71"/>
      <c r="AR33" s="185">
        <f>AO33+AP33+AQ33</f>
        <v>0</v>
      </c>
    </row>
    <row r="34" spans="1:44" s="188" customFormat="1" ht="27">
      <c r="A34" s="183"/>
      <c r="B34" s="191" t="s">
        <v>192</v>
      </c>
      <c r="C34" s="191"/>
      <c r="D34" s="187" t="s">
        <v>1</v>
      </c>
      <c r="E34" s="187" t="s">
        <v>1</v>
      </c>
      <c r="F34" s="187" t="s">
        <v>1</v>
      </c>
      <c r="G34" s="187" t="s">
        <v>1</v>
      </c>
      <c r="H34" s="187" t="s">
        <v>1</v>
      </c>
      <c r="I34" s="187" t="s">
        <v>1</v>
      </c>
      <c r="J34" s="187" t="s">
        <v>1</v>
      </c>
      <c r="K34" s="187">
        <f t="shared" ref="K34:T34" si="8">SUM(K31:K33)</f>
        <v>0</v>
      </c>
      <c r="L34" s="187">
        <f t="shared" si="8"/>
        <v>0</v>
      </c>
      <c r="M34" s="187">
        <f t="shared" si="8"/>
        <v>0</v>
      </c>
      <c r="N34" s="187">
        <f t="shared" si="8"/>
        <v>0</v>
      </c>
      <c r="O34" s="187">
        <f t="shared" si="8"/>
        <v>0</v>
      </c>
      <c r="P34" s="187" t="s">
        <v>1</v>
      </c>
      <c r="Q34" s="187">
        <f t="shared" si="8"/>
        <v>0</v>
      </c>
      <c r="R34" s="187">
        <f t="shared" si="8"/>
        <v>0</v>
      </c>
      <c r="S34" s="187">
        <f t="shared" si="8"/>
        <v>0</v>
      </c>
      <c r="T34" s="187">
        <f t="shared" si="8"/>
        <v>0</v>
      </c>
      <c r="U34" s="187">
        <f t="shared" ref="U34:Z34" si="9">SUM(U31:U33)</f>
        <v>0</v>
      </c>
      <c r="V34" s="187">
        <f t="shared" si="9"/>
        <v>0</v>
      </c>
      <c r="W34" s="187">
        <f t="shared" si="9"/>
        <v>0</v>
      </c>
      <c r="X34" s="187">
        <f t="shared" si="9"/>
        <v>0</v>
      </c>
      <c r="Y34" s="187">
        <f t="shared" si="9"/>
        <v>0</v>
      </c>
      <c r="Z34" s="187">
        <f t="shared" si="9"/>
        <v>0</v>
      </c>
      <c r="AA34" s="187"/>
      <c r="AB34" s="187"/>
      <c r="AC34" s="187" t="s">
        <v>1</v>
      </c>
      <c r="AD34" s="187" t="s">
        <v>1</v>
      </c>
      <c r="AE34" s="187">
        <f>SUM(AE31:AE33)</f>
        <v>0</v>
      </c>
      <c r="AF34" s="187">
        <f>SUM(AF31:AF33)</f>
        <v>0</v>
      </c>
      <c r="AG34" s="187">
        <f>SUM(AG31:AG33)</f>
        <v>0</v>
      </c>
      <c r="AH34" s="187">
        <f>SUM(AH31:AH33)</f>
        <v>0</v>
      </c>
      <c r="AI34" s="187">
        <f>SUM(AI31:AI33)</f>
        <v>0</v>
      </c>
      <c r="AJ34" s="187"/>
      <c r="AK34" s="187"/>
      <c r="AL34" s="187" t="s">
        <v>1</v>
      </c>
      <c r="AM34" s="187" t="s">
        <v>1</v>
      </c>
      <c r="AN34" s="187">
        <f>SUM(AN31:AN33)</f>
        <v>0</v>
      </c>
      <c r="AO34" s="187">
        <f>SUM(AO31:AO33)</f>
        <v>0</v>
      </c>
      <c r="AP34" s="187">
        <f>SUM(AP31:AP33)</f>
        <v>0</v>
      </c>
      <c r="AQ34" s="187">
        <f>SUM(AQ31:AQ33)</f>
        <v>0</v>
      </c>
      <c r="AR34" s="187">
        <f>SUM(AR31:AR33)</f>
        <v>0</v>
      </c>
    </row>
    <row r="35" spans="1:44" s="188" customFormat="1" ht="27">
      <c r="A35" s="183"/>
      <c r="B35" s="191" t="s">
        <v>207</v>
      </c>
      <c r="C35" s="191"/>
      <c r="D35" s="187" t="s">
        <v>1</v>
      </c>
      <c r="E35" s="187" t="s">
        <v>1</v>
      </c>
      <c r="F35" s="187" t="s">
        <v>1</v>
      </c>
      <c r="G35" s="187" t="s">
        <v>1</v>
      </c>
      <c r="H35" s="187" t="s">
        <v>1</v>
      </c>
      <c r="I35" s="187" t="s">
        <v>1</v>
      </c>
      <c r="J35" s="187" t="s">
        <v>1</v>
      </c>
      <c r="K35" s="187">
        <f>K29+K34</f>
        <v>0</v>
      </c>
      <c r="L35" s="187">
        <f t="shared" ref="L35:T35" si="10">L29+L34</f>
        <v>0</v>
      </c>
      <c r="M35" s="187">
        <f t="shared" si="10"/>
        <v>0</v>
      </c>
      <c r="N35" s="187">
        <f t="shared" si="10"/>
        <v>0</v>
      </c>
      <c r="O35" s="187">
        <f t="shared" si="10"/>
        <v>0</v>
      </c>
      <c r="P35" s="187" t="s">
        <v>1</v>
      </c>
      <c r="Q35" s="187">
        <f t="shared" si="10"/>
        <v>0</v>
      </c>
      <c r="R35" s="187">
        <f t="shared" si="10"/>
        <v>0</v>
      </c>
      <c r="S35" s="187">
        <f t="shared" si="10"/>
        <v>0</v>
      </c>
      <c r="T35" s="187">
        <f t="shared" si="10"/>
        <v>0</v>
      </c>
      <c r="U35" s="187">
        <f t="shared" ref="U35:Z35" si="11">U29+U34</f>
        <v>0</v>
      </c>
      <c r="V35" s="187">
        <f t="shared" si="11"/>
        <v>0</v>
      </c>
      <c r="W35" s="187">
        <f t="shared" si="11"/>
        <v>0</v>
      </c>
      <c r="X35" s="187">
        <f t="shared" si="11"/>
        <v>0</v>
      </c>
      <c r="Y35" s="187">
        <f t="shared" si="11"/>
        <v>0</v>
      </c>
      <c r="Z35" s="187">
        <f t="shared" si="11"/>
        <v>0</v>
      </c>
      <c r="AA35" s="187"/>
      <c r="AB35" s="187"/>
      <c r="AC35" s="187" t="s">
        <v>1</v>
      </c>
      <c r="AD35" s="187" t="s">
        <v>1</v>
      </c>
      <c r="AE35" s="187">
        <f>AE29+AE34</f>
        <v>0</v>
      </c>
      <c r="AF35" s="187">
        <f>AF29+AF34</f>
        <v>0</v>
      </c>
      <c r="AG35" s="187">
        <f>AG29+AG34</f>
        <v>0</v>
      </c>
      <c r="AH35" s="187">
        <f>AH29+AH34</f>
        <v>0</v>
      </c>
      <c r="AI35" s="187">
        <f>AI29+AI34</f>
        <v>0</v>
      </c>
      <c r="AJ35" s="187"/>
      <c r="AK35" s="187"/>
      <c r="AL35" s="187" t="s">
        <v>1</v>
      </c>
      <c r="AM35" s="187" t="s">
        <v>1</v>
      </c>
      <c r="AN35" s="187">
        <f>AN29+AN34</f>
        <v>0</v>
      </c>
      <c r="AO35" s="187">
        <f>AO29+AO34</f>
        <v>0</v>
      </c>
      <c r="AP35" s="187">
        <f>AP29+AP34</f>
        <v>0</v>
      </c>
      <c r="AQ35" s="187">
        <f>AQ29+AQ34</f>
        <v>0</v>
      </c>
      <c r="AR35" s="187">
        <f>AR29+AR34</f>
        <v>0</v>
      </c>
    </row>
    <row r="36" spans="1:44">
      <c r="A36" s="171"/>
      <c r="B36" s="186"/>
      <c r="C36" s="186"/>
      <c r="D36" s="197"/>
      <c r="E36" s="197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54"/>
      <c r="U36" s="185"/>
      <c r="V36" s="185"/>
      <c r="W36" s="185"/>
      <c r="X36" s="185"/>
      <c r="Y36" s="76"/>
      <c r="Z36" s="76"/>
      <c r="AA36" s="197"/>
      <c r="AB36" s="197"/>
      <c r="AC36" s="185"/>
      <c r="AD36" s="185"/>
      <c r="AE36" s="185"/>
      <c r="AF36" s="185"/>
      <c r="AG36" s="185"/>
      <c r="AH36" s="185"/>
      <c r="AI36" s="185"/>
      <c r="AJ36" s="197"/>
      <c r="AK36" s="197"/>
      <c r="AL36" s="185"/>
      <c r="AM36" s="185"/>
      <c r="AN36" s="185"/>
      <c r="AO36" s="185"/>
      <c r="AP36" s="185"/>
      <c r="AQ36" s="185"/>
      <c r="AR36" s="185"/>
    </row>
    <row r="37" spans="1:44" ht="27">
      <c r="A37" s="183" t="s">
        <v>289</v>
      </c>
      <c r="B37" s="184" t="s">
        <v>404</v>
      </c>
      <c r="C37" s="184"/>
      <c r="D37" s="197"/>
      <c r="E37" s="197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54"/>
      <c r="U37" s="185"/>
      <c r="V37" s="185"/>
      <c r="W37" s="185"/>
      <c r="X37" s="185"/>
      <c r="Y37" s="76"/>
      <c r="Z37" s="76"/>
      <c r="AA37" s="197"/>
      <c r="AB37" s="197"/>
      <c r="AC37" s="185"/>
      <c r="AD37" s="185"/>
      <c r="AE37" s="185"/>
      <c r="AF37" s="185"/>
      <c r="AG37" s="185"/>
      <c r="AH37" s="185"/>
      <c r="AI37" s="185"/>
      <c r="AJ37" s="197"/>
      <c r="AK37" s="197"/>
      <c r="AL37" s="185"/>
      <c r="AM37" s="185"/>
      <c r="AN37" s="185"/>
      <c r="AO37" s="185"/>
      <c r="AP37" s="185"/>
      <c r="AQ37" s="185"/>
      <c r="AR37" s="185"/>
    </row>
    <row r="38" spans="1:44" ht="12" customHeight="1">
      <c r="A38" s="171"/>
      <c r="B38" s="151" t="s">
        <v>96</v>
      </c>
      <c r="C38" s="151"/>
      <c r="D38" s="185"/>
      <c r="E38" s="185"/>
      <c r="F38" s="185"/>
      <c r="G38" s="185"/>
      <c r="H38" s="185"/>
      <c r="I38" s="185"/>
      <c r="J38" s="185"/>
      <c r="K38" s="151"/>
      <c r="L38" s="151"/>
      <c r="M38" s="151"/>
      <c r="N38" s="151"/>
      <c r="O38" s="151"/>
      <c r="P38" s="185"/>
      <c r="Q38" s="151"/>
      <c r="R38" s="151"/>
      <c r="S38" s="151"/>
      <c r="T38" s="151"/>
      <c r="U38" s="151"/>
      <c r="V38" s="151"/>
      <c r="W38" s="151"/>
      <c r="X38" s="151"/>
      <c r="Y38" s="76"/>
      <c r="Z38" s="76"/>
      <c r="AA38" s="185"/>
      <c r="AB38" s="185"/>
      <c r="AC38" s="185"/>
      <c r="AD38" s="185"/>
      <c r="AE38" s="151"/>
      <c r="AF38" s="151"/>
      <c r="AG38" s="151"/>
      <c r="AH38" s="151"/>
      <c r="AI38" s="151"/>
      <c r="AJ38" s="185"/>
      <c r="AK38" s="185"/>
      <c r="AL38" s="185"/>
      <c r="AM38" s="185"/>
      <c r="AN38" s="151"/>
      <c r="AO38" s="151"/>
      <c r="AP38" s="151"/>
      <c r="AQ38" s="151"/>
      <c r="AR38" s="151"/>
    </row>
    <row r="39" spans="1:44">
      <c r="A39" s="171"/>
      <c r="B39" s="151" t="s">
        <v>190</v>
      </c>
      <c r="C39" s="151"/>
      <c r="D39" s="185"/>
      <c r="E39" s="185"/>
      <c r="F39" s="185"/>
      <c r="G39" s="185"/>
      <c r="H39" s="185"/>
      <c r="I39" s="185"/>
      <c r="J39" s="185"/>
      <c r="K39" s="151"/>
      <c r="L39" s="151"/>
      <c r="M39" s="151"/>
      <c r="N39" s="151"/>
      <c r="O39" s="151"/>
      <c r="P39" s="185"/>
      <c r="Q39" s="151"/>
      <c r="R39" s="151"/>
      <c r="S39" s="151"/>
      <c r="T39" s="151"/>
      <c r="U39" s="151"/>
      <c r="V39" s="151"/>
      <c r="W39" s="151"/>
      <c r="X39" s="151"/>
      <c r="Y39" s="76"/>
      <c r="Z39" s="76"/>
      <c r="AA39" s="185"/>
      <c r="AB39" s="185"/>
      <c r="AC39" s="185"/>
      <c r="AD39" s="185"/>
      <c r="AE39" s="151"/>
      <c r="AF39" s="151"/>
      <c r="AG39" s="151"/>
      <c r="AH39" s="151"/>
      <c r="AI39" s="151"/>
      <c r="AJ39" s="185"/>
      <c r="AK39" s="185"/>
      <c r="AL39" s="185"/>
      <c r="AM39" s="185"/>
      <c r="AN39" s="151"/>
      <c r="AO39" s="151"/>
      <c r="AP39" s="151"/>
      <c r="AQ39" s="151"/>
      <c r="AR39" s="151"/>
    </row>
    <row r="40" spans="1:44">
      <c r="A40" s="171"/>
      <c r="B40" s="151" t="s">
        <v>191</v>
      </c>
      <c r="C40" s="151"/>
      <c r="D40" s="185"/>
      <c r="E40" s="185"/>
      <c r="F40" s="185"/>
      <c r="G40" s="185"/>
      <c r="H40" s="185"/>
      <c r="I40" s="185"/>
      <c r="J40" s="185"/>
      <c r="K40" s="151"/>
      <c r="L40" s="151"/>
      <c r="M40" s="151"/>
      <c r="N40" s="151"/>
      <c r="O40" s="151"/>
      <c r="P40" s="185"/>
      <c r="Q40" s="151"/>
      <c r="R40" s="151"/>
      <c r="S40" s="151"/>
      <c r="T40" s="151"/>
      <c r="U40" s="151"/>
      <c r="V40" s="151"/>
      <c r="W40" s="151"/>
      <c r="X40" s="151"/>
      <c r="Y40" s="76"/>
      <c r="Z40" s="76"/>
      <c r="AA40" s="185"/>
      <c r="AB40" s="185"/>
      <c r="AC40" s="185"/>
      <c r="AD40" s="185"/>
      <c r="AE40" s="151"/>
      <c r="AF40" s="151"/>
      <c r="AG40" s="151"/>
      <c r="AH40" s="151"/>
      <c r="AI40" s="151"/>
      <c r="AJ40" s="185"/>
      <c r="AK40" s="185"/>
      <c r="AL40" s="185"/>
      <c r="AM40" s="185"/>
      <c r="AN40" s="151"/>
      <c r="AO40" s="151"/>
      <c r="AP40" s="151"/>
      <c r="AQ40" s="151"/>
      <c r="AR40" s="151"/>
    </row>
    <row r="41" spans="1:44">
      <c r="A41" s="171">
        <v>1</v>
      </c>
      <c r="B41" s="71"/>
      <c r="C41" s="71"/>
      <c r="D41" s="171"/>
      <c r="E41" s="171"/>
      <c r="F41" s="171"/>
      <c r="G41" s="171"/>
      <c r="H41" s="171"/>
      <c r="I41" s="171"/>
      <c r="J41" s="171"/>
      <c r="K41" s="71"/>
      <c r="L41" s="71"/>
      <c r="M41" s="71"/>
      <c r="N41" s="71"/>
      <c r="O41" s="185">
        <f>L41+M41+N41</f>
        <v>0</v>
      </c>
      <c r="P41" s="171"/>
      <c r="Q41" s="71"/>
      <c r="R41" s="171"/>
      <c r="S41" s="171"/>
      <c r="T41" s="171"/>
      <c r="U41" s="185">
        <f>R41+S41+T41</f>
        <v>0</v>
      </c>
      <c r="V41" s="185">
        <f t="shared" ref="V41:Y43" si="12">K41-Q41</f>
        <v>0</v>
      </c>
      <c r="W41" s="185">
        <f t="shared" si="12"/>
        <v>0</v>
      </c>
      <c r="X41" s="185">
        <f t="shared" si="12"/>
        <v>0</v>
      </c>
      <c r="Y41" s="185">
        <f t="shared" si="12"/>
        <v>0</v>
      </c>
      <c r="Z41" s="185">
        <f>W41+X41+Y41</f>
        <v>0</v>
      </c>
      <c r="AA41" s="171"/>
      <c r="AB41" s="171"/>
      <c r="AC41" s="171"/>
      <c r="AD41" s="171"/>
      <c r="AE41" s="71"/>
      <c r="AF41" s="71"/>
      <c r="AG41" s="71"/>
      <c r="AH41" s="71"/>
      <c r="AI41" s="185">
        <f>AF41+AG41+AH41</f>
        <v>0</v>
      </c>
      <c r="AJ41" s="171"/>
      <c r="AK41" s="171"/>
      <c r="AL41" s="171"/>
      <c r="AM41" s="171"/>
      <c r="AN41" s="71"/>
      <c r="AO41" s="71"/>
      <c r="AP41" s="71"/>
      <c r="AQ41" s="71"/>
      <c r="AR41" s="185">
        <f>AO41+AP41+AQ41</f>
        <v>0</v>
      </c>
    </row>
    <row r="42" spans="1:44">
      <c r="A42" s="171">
        <v>2</v>
      </c>
      <c r="B42" s="71"/>
      <c r="C42" s="71"/>
      <c r="D42" s="171"/>
      <c r="E42" s="171"/>
      <c r="F42" s="171"/>
      <c r="G42" s="171"/>
      <c r="H42" s="171"/>
      <c r="I42" s="171"/>
      <c r="J42" s="171"/>
      <c r="K42" s="71"/>
      <c r="L42" s="71"/>
      <c r="M42" s="71"/>
      <c r="N42" s="71"/>
      <c r="O42" s="185">
        <f>L42+M42+N42</f>
        <v>0</v>
      </c>
      <c r="P42" s="171"/>
      <c r="Q42" s="71"/>
      <c r="R42" s="171"/>
      <c r="S42" s="171"/>
      <c r="T42" s="171"/>
      <c r="U42" s="185">
        <f>R42+S42+T42</f>
        <v>0</v>
      </c>
      <c r="V42" s="185">
        <f t="shared" si="12"/>
        <v>0</v>
      </c>
      <c r="W42" s="185">
        <f t="shared" si="12"/>
        <v>0</v>
      </c>
      <c r="X42" s="185">
        <f t="shared" si="12"/>
        <v>0</v>
      </c>
      <c r="Y42" s="185">
        <f t="shared" si="12"/>
        <v>0</v>
      </c>
      <c r="Z42" s="185">
        <f>W42+X42+Y42</f>
        <v>0</v>
      </c>
      <c r="AA42" s="171"/>
      <c r="AB42" s="171"/>
      <c r="AC42" s="171"/>
      <c r="AD42" s="171"/>
      <c r="AE42" s="71"/>
      <c r="AF42" s="71"/>
      <c r="AG42" s="71"/>
      <c r="AH42" s="71"/>
      <c r="AI42" s="185">
        <f>AF42+AG42+AH42</f>
        <v>0</v>
      </c>
      <c r="AJ42" s="171"/>
      <c r="AK42" s="171"/>
      <c r="AL42" s="171"/>
      <c r="AM42" s="171"/>
      <c r="AN42" s="71"/>
      <c r="AO42" s="71"/>
      <c r="AP42" s="71"/>
      <c r="AQ42" s="71"/>
      <c r="AR42" s="185">
        <f>AO42+AP42+AQ42</f>
        <v>0</v>
      </c>
    </row>
    <row r="43" spans="1:44">
      <c r="A43" s="171">
        <v>3</v>
      </c>
      <c r="B43" s="186"/>
      <c r="C43" s="186"/>
      <c r="D43" s="171"/>
      <c r="E43" s="171"/>
      <c r="F43" s="171"/>
      <c r="G43" s="171"/>
      <c r="H43" s="171"/>
      <c r="I43" s="171"/>
      <c r="J43" s="171"/>
      <c r="K43" s="71"/>
      <c r="L43" s="71"/>
      <c r="M43" s="71"/>
      <c r="N43" s="71"/>
      <c r="O43" s="185">
        <f>L43+M43+N43</f>
        <v>0</v>
      </c>
      <c r="P43" s="171"/>
      <c r="Q43" s="71"/>
      <c r="R43" s="171"/>
      <c r="S43" s="171"/>
      <c r="T43" s="171"/>
      <c r="U43" s="185">
        <f>R43+S43+T43</f>
        <v>0</v>
      </c>
      <c r="V43" s="185">
        <f t="shared" si="12"/>
        <v>0</v>
      </c>
      <c r="W43" s="185">
        <f t="shared" si="12"/>
        <v>0</v>
      </c>
      <c r="X43" s="185">
        <f t="shared" si="12"/>
        <v>0</v>
      </c>
      <c r="Y43" s="185">
        <f t="shared" si="12"/>
        <v>0</v>
      </c>
      <c r="Z43" s="185">
        <f>W43+X43+Y43</f>
        <v>0</v>
      </c>
      <c r="AA43" s="171"/>
      <c r="AB43" s="171"/>
      <c r="AC43" s="171"/>
      <c r="AD43" s="171"/>
      <c r="AE43" s="71"/>
      <c r="AF43" s="71"/>
      <c r="AG43" s="71"/>
      <c r="AH43" s="71"/>
      <c r="AI43" s="185">
        <f>AF43+AG43+AH43</f>
        <v>0</v>
      </c>
      <c r="AJ43" s="171"/>
      <c r="AK43" s="171"/>
      <c r="AL43" s="171"/>
      <c r="AM43" s="171"/>
      <c r="AN43" s="71"/>
      <c r="AO43" s="71"/>
      <c r="AP43" s="71"/>
      <c r="AQ43" s="71"/>
      <c r="AR43" s="185">
        <f>AO43+AP43+AQ43</f>
        <v>0</v>
      </c>
    </row>
    <row r="44" spans="1:44" s="188" customFormat="1" ht="27">
      <c r="A44" s="183"/>
      <c r="B44" s="191" t="s">
        <v>192</v>
      </c>
      <c r="C44" s="191"/>
      <c r="D44" s="187" t="s">
        <v>1</v>
      </c>
      <c r="E44" s="187" t="s">
        <v>1</v>
      </c>
      <c r="F44" s="187" t="s">
        <v>1</v>
      </c>
      <c r="G44" s="187" t="s">
        <v>1</v>
      </c>
      <c r="H44" s="187" t="s">
        <v>1</v>
      </c>
      <c r="I44" s="187" t="s">
        <v>1</v>
      </c>
      <c r="J44" s="187" t="s">
        <v>1</v>
      </c>
      <c r="K44" s="187">
        <f>SUM(K41:K43)</f>
        <v>0</v>
      </c>
      <c r="L44" s="187">
        <f>SUM(L41:L43)</f>
        <v>0</v>
      </c>
      <c r="M44" s="187">
        <f>SUM(M41:M43)</f>
        <v>0</v>
      </c>
      <c r="N44" s="187">
        <f>SUM(N41:N43)</f>
        <v>0</v>
      </c>
      <c r="O44" s="187">
        <f>SUM(O41:O43)</f>
        <v>0</v>
      </c>
      <c r="P44" s="187" t="s">
        <v>1</v>
      </c>
      <c r="Q44" s="187">
        <f>SUM(Q41:Q43)</f>
        <v>0</v>
      </c>
      <c r="R44" s="187">
        <f>SUM(R41:R43)</f>
        <v>0</v>
      </c>
      <c r="S44" s="187">
        <f>SUM(S41:S43)</f>
        <v>0</v>
      </c>
      <c r="T44" s="187">
        <f>SUM(T41:T43)</f>
        <v>0</v>
      </c>
      <c r="U44" s="187">
        <f t="shared" ref="U44:Z44" si="13">SUM(U41:U43)</f>
        <v>0</v>
      </c>
      <c r="V44" s="187">
        <f t="shared" si="13"/>
        <v>0</v>
      </c>
      <c r="W44" s="187">
        <f t="shared" si="13"/>
        <v>0</v>
      </c>
      <c r="X44" s="187">
        <f t="shared" si="13"/>
        <v>0</v>
      </c>
      <c r="Y44" s="187">
        <f t="shared" si="13"/>
        <v>0</v>
      </c>
      <c r="Z44" s="187">
        <f t="shared" si="13"/>
        <v>0</v>
      </c>
      <c r="AA44" s="187"/>
      <c r="AB44" s="187"/>
      <c r="AC44" s="187" t="s">
        <v>1</v>
      </c>
      <c r="AD44" s="187" t="s">
        <v>1</v>
      </c>
      <c r="AE44" s="187">
        <f>SUM(AE41:AE43)</f>
        <v>0</v>
      </c>
      <c r="AF44" s="187">
        <f>SUM(AF41:AF43)</f>
        <v>0</v>
      </c>
      <c r="AG44" s="187">
        <f>SUM(AG41:AG43)</f>
        <v>0</v>
      </c>
      <c r="AH44" s="187">
        <f>SUM(AH41:AH43)</f>
        <v>0</v>
      </c>
      <c r="AI44" s="187">
        <f>SUM(AI41:AI43)</f>
        <v>0</v>
      </c>
      <c r="AJ44" s="187"/>
      <c r="AK44" s="187"/>
      <c r="AL44" s="187" t="s">
        <v>1</v>
      </c>
      <c r="AM44" s="187" t="s">
        <v>1</v>
      </c>
      <c r="AN44" s="187">
        <f>SUM(AN41:AN43)</f>
        <v>0</v>
      </c>
      <c r="AO44" s="187">
        <f>SUM(AO41:AO43)</f>
        <v>0</v>
      </c>
      <c r="AP44" s="187">
        <f>SUM(AP41:AP43)</f>
        <v>0</v>
      </c>
      <c r="AQ44" s="187">
        <f>SUM(AQ41:AQ43)</f>
        <v>0</v>
      </c>
      <c r="AR44" s="187">
        <f>SUM(AR41:AR43)</f>
        <v>0</v>
      </c>
    </row>
    <row r="45" spans="1:44">
      <c r="A45" s="171"/>
      <c r="B45" s="151" t="s">
        <v>191</v>
      </c>
      <c r="C45" s="151"/>
      <c r="D45" s="185"/>
      <c r="E45" s="185"/>
      <c r="F45" s="185"/>
      <c r="G45" s="185"/>
      <c r="H45" s="185"/>
      <c r="I45" s="185"/>
      <c r="J45" s="185"/>
      <c r="K45" s="151"/>
      <c r="L45" s="151"/>
      <c r="M45" s="151"/>
      <c r="N45" s="151"/>
      <c r="O45" s="151"/>
      <c r="P45" s="185"/>
      <c r="Q45" s="151"/>
      <c r="R45" s="151"/>
      <c r="S45" s="151"/>
      <c r="T45" s="151"/>
      <c r="U45" s="151"/>
      <c r="V45" s="151"/>
      <c r="W45" s="151"/>
      <c r="X45" s="151"/>
      <c r="Y45" s="76"/>
      <c r="Z45" s="76"/>
      <c r="AA45" s="185"/>
      <c r="AB45" s="185"/>
      <c r="AC45" s="185"/>
      <c r="AD45" s="185"/>
      <c r="AE45" s="151"/>
      <c r="AF45" s="151"/>
      <c r="AG45" s="151"/>
      <c r="AH45" s="151"/>
      <c r="AI45" s="151"/>
      <c r="AJ45" s="185"/>
      <c r="AK45" s="185"/>
      <c r="AL45" s="185"/>
      <c r="AM45" s="185"/>
      <c r="AN45" s="151"/>
      <c r="AO45" s="151"/>
      <c r="AP45" s="151"/>
      <c r="AQ45" s="151"/>
      <c r="AR45" s="151"/>
    </row>
    <row r="46" spans="1:44">
      <c r="A46" s="171">
        <v>1</v>
      </c>
      <c r="B46" s="71"/>
      <c r="C46" s="71"/>
      <c r="D46" s="171"/>
      <c r="E46" s="171"/>
      <c r="F46" s="171"/>
      <c r="G46" s="171"/>
      <c r="H46" s="171"/>
      <c r="I46" s="171"/>
      <c r="J46" s="171"/>
      <c r="K46" s="71"/>
      <c r="L46" s="71"/>
      <c r="M46" s="71"/>
      <c r="N46" s="71"/>
      <c r="O46" s="185">
        <f>L46+M46+N46</f>
        <v>0</v>
      </c>
      <c r="P46" s="171"/>
      <c r="Q46" s="71"/>
      <c r="R46" s="171"/>
      <c r="S46" s="171"/>
      <c r="T46" s="171"/>
      <c r="U46" s="185">
        <f>R46+S46+T46</f>
        <v>0</v>
      </c>
      <c r="V46" s="185">
        <f t="shared" ref="V46:Y48" si="14">K46-Q46</f>
        <v>0</v>
      </c>
      <c r="W46" s="185">
        <f t="shared" si="14"/>
        <v>0</v>
      </c>
      <c r="X46" s="185">
        <f t="shared" si="14"/>
        <v>0</v>
      </c>
      <c r="Y46" s="185">
        <f t="shared" si="14"/>
        <v>0</v>
      </c>
      <c r="Z46" s="185">
        <f>W46+X46+Y46</f>
        <v>0</v>
      </c>
      <c r="AA46" s="171"/>
      <c r="AB46" s="171"/>
      <c r="AC46" s="171"/>
      <c r="AD46" s="171"/>
      <c r="AE46" s="71"/>
      <c r="AF46" s="71"/>
      <c r="AG46" s="71"/>
      <c r="AH46" s="71"/>
      <c r="AI46" s="185">
        <f>AF46+AG46+AH46</f>
        <v>0</v>
      </c>
      <c r="AJ46" s="171"/>
      <c r="AK46" s="171"/>
      <c r="AL46" s="171"/>
      <c r="AM46" s="171"/>
      <c r="AN46" s="71"/>
      <c r="AO46" s="71"/>
      <c r="AP46" s="71"/>
      <c r="AQ46" s="71"/>
      <c r="AR46" s="185">
        <f>AO46+AP46+AQ46</f>
        <v>0</v>
      </c>
    </row>
    <row r="47" spans="1:44">
      <c r="A47" s="171">
        <v>2</v>
      </c>
      <c r="B47" s="71"/>
      <c r="C47" s="71"/>
      <c r="D47" s="171"/>
      <c r="E47" s="171"/>
      <c r="F47" s="171"/>
      <c r="G47" s="171"/>
      <c r="H47" s="171"/>
      <c r="I47" s="171"/>
      <c r="J47" s="171"/>
      <c r="K47" s="71"/>
      <c r="L47" s="71"/>
      <c r="M47" s="71"/>
      <c r="N47" s="71"/>
      <c r="O47" s="185">
        <f>L47+M47+N47</f>
        <v>0</v>
      </c>
      <c r="P47" s="171"/>
      <c r="Q47" s="71"/>
      <c r="R47" s="171"/>
      <c r="S47" s="171"/>
      <c r="T47" s="171"/>
      <c r="U47" s="185">
        <f>R47+S47+T47</f>
        <v>0</v>
      </c>
      <c r="V47" s="185">
        <f t="shared" si="14"/>
        <v>0</v>
      </c>
      <c r="W47" s="185">
        <f t="shared" si="14"/>
        <v>0</v>
      </c>
      <c r="X47" s="185">
        <f t="shared" si="14"/>
        <v>0</v>
      </c>
      <c r="Y47" s="185">
        <f t="shared" si="14"/>
        <v>0</v>
      </c>
      <c r="Z47" s="185">
        <f>W47+X47+Y47</f>
        <v>0</v>
      </c>
      <c r="AA47" s="171"/>
      <c r="AB47" s="171"/>
      <c r="AC47" s="171"/>
      <c r="AD47" s="171"/>
      <c r="AE47" s="71"/>
      <c r="AF47" s="71"/>
      <c r="AG47" s="71"/>
      <c r="AH47" s="71"/>
      <c r="AI47" s="185">
        <f>AF47+AG47+AH47</f>
        <v>0</v>
      </c>
      <c r="AJ47" s="171"/>
      <c r="AK47" s="171"/>
      <c r="AL47" s="171"/>
      <c r="AM47" s="171"/>
      <c r="AN47" s="71"/>
      <c r="AO47" s="71"/>
      <c r="AP47" s="71"/>
      <c r="AQ47" s="71"/>
      <c r="AR47" s="185">
        <f>AO47+AP47+AQ47</f>
        <v>0</v>
      </c>
    </row>
    <row r="48" spans="1:44">
      <c r="A48" s="171">
        <v>3</v>
      </c>
      <c r="B48" s="186"/>
      <c r="C48" s="186"/>
      <c r="D48" s="171"/>
      <c r="E48" s="171"/>
      <c r="F48" s="171"/>
      <c r="G48" s="171"/>
      <c r="H48" s="171"/>
      <c r="I48" s="171"/>
      <c r="J48" s="171"/>
      <c r="K48" s="71"/>
      <c r="L48" s="71"/>
      <c r="M48" s="71"/>
      <c r="N48" s="71"/>
      <c r="O48" s="185">
        <f>L48+M48+N48</f>
        <v>0</v>
      </c>
      <c r="P48" s="171"/>
      <c r="Q48" s="71"/>
      <c r="R48" s="171"/>
      <c r="S48" s="171"/>
      <c r="T48" s="171"/>
      <c r="U48" s="185">
        <f>R48+S48+T48</f>
        <v>0</v>
      </c>
      <c r="V48" s="185">
        <f t="shared" si="14"/>
        <v>0</v>
      </c>
      <c r="W48" s="185">
        <f t="shared" si="14"/>
        <v>0</v>
      </c>
      <c r="X48" s="185">
        <f t="shared" si="14"/>
        <v>0</v>
      </c>
      <c r="Y48" s="185">
        <f t="shared" si="14"/>
        <v>0</v>
      </c>
      <c r="Z48" s="185">
        <f>W48+X48+Y48</f>
        <v>0</v>
      </c>
      <c r="AA48" s="171"/>
      <c r="AB48" s="171"/>
      <c r="AC48" s="171"/>
      <c r="AD48" s="171"/>
      <c r="AE48" s="71"/>
      <c r="AF48" s="71"/>
      <c r="AG48" s="71"/>
      <c r="AH48" s="71"/>
      <c r="AI48" s="185">
        <f>AF48+AG48+AH48</f>
        <v>0</v>
      </c>
      <c r="AJ48" s="171"/>
      <c r="AK48" s="171"/>
      <c r="AL48" s="171"/>
      <c r="AM48" s="171"/>
      <c r="AN48" s="71"/>
      <c r="AO48" s="71"/>
      <c r="AP48" s="71"/>
      <c r="AQ48" s="71"/>
      <c r="AR48" s="185">
        <f>AO48+AP48+AQ48</f>
        <v>0</v>
      </c>
    </row>
    <row r="49" spans="1:44" s="188" customFormat="1" ht="27">
      <c r="A49" s="183"/>
      <c r="B49" s="191" t="s">
        <v>192</v>
      </c>
      <c r="C49" s="191"/>
      <c r="D49" s="187" t="s">
        <v>1</v>
      </c>
      <c r="E49" s="187" t="s">
        <v>1</v>
      </c>
      <c r="F49" s="187" t="s">
        <v>1</v>
      </c>
      <c r="G49" s="187" t="s">
        <v>1</v>
      </c>
      <c r="H49" s="187" t="s">
        <v>1</v>
      </c>
      <c r="I49" s="187" t="s">
        <v>1</v>
      </c>
      <c r="J49" s="187" t="s">
        <v>1</v>
      </c>
      <c r="K49" s="187">
        <f>SUM(K46:K48)</f>
        <v>0</v>
      </c>
      <c r="L49" s="187">
        <f>SUM(L46:L48)</f>
        <v>0</v>
      </c>
      <c r="M49" s="187">
        <f>SUM(M46:M48)</f>
        <v>0</v>
      </c>
      <c r="N49" s="187">
        <f>SUM(N46:N48)</f>
        <v>0</v>
      </c>
      <c r="O49" s="187">
        <f>SUM(O46:O48)</f>
        <v>0</v>
      </c>
      <c r="P49" s="187" t="s">
        <v>1</v>
      </c>
      <c r="Q49" s="187">
        <f t="shared" ref="Q49:Z49" si="15">SUM(Q46:Q48)</f>
        <v>0</v>
      </c>
      <c r="R49" s="187">
        <f t="shared" si="15"/>
        <v>0</v>
      </c>
      <c r="S49" s="187">
        <f t="shared" si="15"/>
        <v>0</v>
      </c>
      <c r="T49" s="187">
        <f t="shared" si="15"/>
        <v>0</v>
      </c>
      <c r="U49" s="187">
        <f t="shared" si="15"/>
        <v>0</v>
      </c>
      <c r="V49" s="187">
        <f t="shared" si="15"/>
        <v>0</v>
      </c>
      <c r="W49" s="187">
        <f t="shared" si="15"/>
        <v>0</v>
      </c>
      <c r="X49" s="187">
        <f t="shared" si="15"/>
        <v>0</v>
      </c>
      <c r="Y49" s="187">
        <f t="shared" si="15"/>
        <v>0</v>
      </c>
      <c r="Z49" s="187">
        <f t="shared" si="15"/>
        <v>0</v>
      </c>
      <c r="AA49" s="187"/>
      <c r="AB49" s="187"/>
      <c r="AC49" s="187" t="s">
        <v>1</v>
      </c>
      <c r="AD49" s="187" t="s">
        <v>1</v>
      </c>
      <c r="AE49" s="187">
        <f>SUM(AE46:AE48)</f>
        <v>0</v>
      </c>
      <c r="AF49" s="187">
        <f>SUM(AF46:AF48)</f>
        <v>0</v>
      </c>
      <c r="AG49" s="187">
        <f>SUM(AG46:AG48)</f>
        <v>0</v>
      </c>
      <c r="AH49" s="187">
        <f>SUM(AH46:AH48)</f>
        <v>0</v>
      </c>
      <c r="AI49" s="187">
        <f>SUM(AI46:AI48)</f>
        <v>0</v>
      </c>
      <c r="AJ49" s="187"/>
      <c r="AK49" s="187"/>
      <c r="AL49" s="187" t="s">
        <v>1</v>
      </c>
      <c r="AM49" s="187" t="s">
        <v>1</v>
      </c>
      <c r="AN49" s="187">
        <f>SUM(AN46:AN48)</f>
        <v>0</v>
      </c>
      <c r="AO49" s="187">
        <f>SUM(AO46:AO48)</f>
        <v>0</v>
      </c>
      <c r="AP49" s="187">
        <f>SUM(AP46:AP48)</f>
        <v>0</v>
      </c>
      <c r="AQ49" s="187">
        <f>SUM(AQ46:AQ48)</f>
        <v>0</v>
      </c>
      <c r="AR49" s="187">
        <f>SUM(AR46:AR48)</f>
        <v>0</v>
      </c>
    </row>
    <row r="50" spans="1:44" s="188" customFormat="1" ht="27">
      <c r="A50" s="183"/>
      <c r="B50" s="191" t="s">
        <v>198</v>
      </c>
      <c r="C50" s="191"/>
      <c r="D50" s="187" t="s">
        <v>1</v>
      </c>
      <c r="E50" s="187" t="s">
        <v>1</v>
      </c>
      <c r="F50" s="187" t="s">
        <v>1</v>
      </c>
      <c r="G50" s="187" t="s">
        <v>1</v>
      </c>
      <c r="H50" s="187" t="s">
        <v>1</v>
      </c>
      <c r="I50" s="187" t="s">
        <v>1</v>
      </c>
      <c r="J50" s="187" t="s">
        <v>1</v>
      </c>
      <c r="K50" s="187">
        <f>K44+K49</f>
        <v>0</v>
      </c>
      <c r="L50" s="187">
        <f>L44+L49</f>
        <v>0</v>
      </c>
      <c r="M50" s="187">
        <f>M44+M49</f>
        <v>0</v>
      </c>
      <c r="N50" s="187">
        <f>N44+N49</f>
        <v>0</v>
      </c>
      <c r="O50" s="187">
        <f>O44+O49</f>
        <v>0</v>
      </c>
      <c r="P50" s="187" t="s">
        <v>1</v>
      </c>
      <c r="Q50" s="187">
        <f>Q44+Q49</f>
        <v>0</v>
      </c>
      <c r="R50" s="187">
        <f>R44+R49</f>
        <v>0</v>
      </c>
      <c r="S50" s="187">
        <f>S44+S49</f>
        <v>0</v>
      </c>
      <c r="T50" s="187">
        <f>T44+T49</f>
        <v>0</v>
      </c>
      <c r="U50" s="187">
        <f t="shared" ref="U50:Z50" si="16">U44+U49</f>
        <v>0</v>
      </c>
      <c r="V50" s="187">
        <f t="shared" si="16"/>
        <v>0</v>
      </c>
      <c r="W50" s="187">
        <f t="shared" si="16"/>
        <v>0</v>
      </c>
      <c r="X50" s="187">
        <f t="shared" si="16"/>
        <v>0</v>
      </c>
      <c r="Y50" s="187">
        <f t="shared" si="16"/>
        <v>0</v>
      </c>
      <c r="Z50" s="187">
        <f t="shared" si="16"/>
        <v>0</v>
      </c>
      <c r="AA50" s="187"/>
      <c r="AB50" s="187"/>
      <c r="AC50" s="187" t="s">
        <v>1</v>
      </c>
      <c r="AD50" s="187" t="s">
        <v>1</v>
      </c>
      <c r="AE50" s="187">
        <f>AE44+AE49</f>
        <v>0</v>
      </c>
      <c r="AF50" s="187">
        <f>AF44+AF49</f>
        <v>0</v>
      </c>
      <c r="AG50" s="187">
        <f>AG44+AG49</f>
        <v>0</v>
      </c>
      <c r="AH50" s="187">
        <f>AH44+AH49</f>
        <v>0</v>
      </c>
      <c r="AI50" s="187">
        <f>AI44+AI49</f>
        <v>0</v>
      </c>
      <c r="AJ50" s="187"/>
      <c r="AK50" s="187"/>
      <c r="AL50" s="187" t="s">
        <v>1</v>
      </c>
      <c r="AM50" s="187" t="s">
        <v>1</v>
      </c>
      <c r="AN50" s="187">
        <f>AN44+AN49</f>
        <v>0</v>
      </c>
      <c r="AO50" s="187">
        <f>AO44+AO49</f>
        <v>0</v>
      </c>
      <c r="AP50" s="187">
        <f>AP44+AP49</f>
        <v>0</v>
      </c>
      <c r="AQ50" s="187">
        <f>AQ44+AQ49</f>
        <v>0</v>
      </c>
      <c r="AR50" s="187">
        <f>AR44+AR49</f>
        <v>0</v>
      </c>
    </row>
    <row r="51" spans="1:44">
      <c r="A51" s="171"/>
      <c r="B51" s="186"/>
      <c r="C51" s="186"/>
      <c r="D51" s="197"/>
      <c r="E51" s="197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54"/>
      <c r="U51" s="185"/>
      <c r="V51" s="185"/>
      <c r="W51" s="185"/>
      <c r="X51" s="185"/>
      <c r="Y51" s="76"/>
      <c r="Z51" s="76"/>
      <c r="AA51" s="197"/>
      <c r="AB51" s="197"/>
      <c r="AC51" s="185"/>
      <c r="AD51" s="185"/>
      <c r="AE51" s="185"/>
      <c r="AF51" s="185"/>
      <c r="AG51" s="185"/>
      <c r="AH51" s="185"/>
      <c r="AI51" s="185"/>
      <c r="AJ51" s="197"/>
      <c r="AK51" s="197"/>
      <c r="AL51" s="185"/>
      <c r="AM51" s="185"/>
      <c r="AN51" s="185"/>
      <c r="AO51" s="185"/>
      <c r="AP51" s="185"/>
      <c r="AQ51" s="185"/>
      <c r="AR51" s="185"/>
    </row>
    <row r="52" spans="1:44" ht="54">
      <c r="A52" s="183" t="s">
        <v>25</v>
      </c>
      <c r="B52" s="184" t="s">
        <v>354</v>
      </c>
      <c r="C52" s="184"/>
      <c r="D52" s="197"/>
      <c r="E52" s="197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54"/>
      <c r="U52" s="185"/>
      <c r="V52" s="185"/>
      <c r="W52" s="185"/>
      <c r="X52" s="185"/>
      <c r="Y52" s="76"/>
      <c r="Z52" s="76"/>
      <c r="AA52" s="197"/>
      <c r="AB52" s="197"/>
      <c r="AC52" s="185"/>
      <c r="AD52" s="185"/>
      <c r="AE52" s="185"/>
      <c r="AF52" s="185"/>
      <c r="AG52" s="185"/>
      <c r="AH52" s="185"/>
      <c r="AI52" s="185"/>
      <c r="AJ52" s="197"/>
      <c r="AK52" s="197"/>
      <c r="AL52" s="185"/>
      <c r="AM52" s="185"/>
      <c r="AN52" s="185"/>
      <c r="AO52" s="185"/>
      <c r="AP52" s="185"/>
      <c r="AQ52" s="185"/>
      <c r="AR52" s="185"/>
    </row>
    <row r="53" spans="1:44">
      <c r="A53" s="171"/>
      <c r="B53" s="151" t="s">
        <v>96</v>
      </c>
      <c r="C53" s="151"/>
      <c r="D53" s="197"/>
      <c r="E53" s="197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54"/>
      <c r="U53" s="185"/>
      <c r="V53" s="185"/>
      <c r="W53" s="185"/>
      <c r="X53" s="185"/>
      <c r="Y53" s="76"/>
      <c r="Z53" s="76"/>
      <c r="AA53" s="197"/>
      <c r="AB53" s="197"/>
      <c r="AC53" s="185"/>
      <c r="AD53" s="185"/>
      <c r="AE53" s="185"/>
      <c r="AF53" s="185"/>
      <c r="AG53" s="185"/>
      <c r="AH53" s="185"/>
      <c r="AI53" s="185"/>
      <c r="AJ53" s="197"/>
      <c r="AK53" s="197"/>
      <c r="AL53" s="185"/>
      <c r="AM53" s="185"/>
      <c r="AN53" s="185"/>
      <c r="AO53" s="185"/>
      <c r="AP53" s="185"/>
      <c r="AQ53" s="185"/>
      <c r="AR53" s="185"/>
    </row>
    <row r="54" spans="1:44">
      <c r="A54" s="171">
        <v>1</v>
      </c>
      <c r="B54" s="71"/>
      <c r="C54" s="71"/>
      <c r="D54" s="185"/>
      <c r="E54" s="185"/>
      <c r="F54" s="185" t="s">
        <v>1</v>
      </c>
      <c r="G54" s="185" t="s">
        <v>1</v>
      </c>
      <c r="H54" s="185" t="s">
        <v>1</v>
      </c>
      <c r="I54" s="185" t="s">
        <v>1</v>
      </c>
      <c r="J54" s="185"/>
      <c r="K54" s="185"/>
      <c r="L54" s="185"/>
      <c r="M54" s="185"/>
      <c r="N54" s="185"/>
      <c r="O54" s="185">
        <f>L54+M54+N54</f>
        <v>0</v>
      </c>
      <c r="P54" s="185"/>
      <c r="Q54" s="71"/>
      <c r="R54" s="171"/>
      <c r="S54" s="171"/>
      <c r="T54" s="171"/>
      <c r="U54" s="185">
        <f>R54+S54+T54</f>
        <v>0</v>
      </c>
      <c r="V54" s="185">
        <f t="shared" ref="V54:Y56" si="17">K54-Q54</f>
        <v>0</v>
      </c>
      <c r="W54" s="185">
        <f t="shared" si="17"/>
        <v>0</v>
      </c>
      <c r="X54" s="185">
        <f t="shared" si="17"/>
        <v>0</v>
      </c>
      <c r="Y54" s="185">
        <f t="shared" si="17"/>
        <v>0</v>
      </c>
      <c r="Z54" s="185">
        <f>W54+X54+Y54</f>
        <v>0</v>
      </c>
      <c r="AA54" s="185"/>
      <c r="AB54" s="185"/>
      <c r="AC54" s="185" t="s">
        <v>1</v>
      </c>
      <c r="AD54" s="185"/>
      <c r="AE54" s="185"/>
      <c r="AF54" s="185"/>
      <c r="AG54" s="185"/>
      <c r="AH54" s="185"/>
      <c r="AI54" s="185">
        <f>AF54+AG54+AH54</f>
        <v>0</v>
      </c>
      <c r="AJ54" s="185"/>
      <c r="AK54" s="185"/>
      <c r="AL54" s="185" t="s">
        <v>1</v>
      </c>
      <c r="AM54" s="185"/>
      <c r="AN54" s="185"/>
      <c r="AO54" s="185"/>
      <c r="AP54" s="185"/>
      <c r="AQ54" s="185"/>
      <c r="AR54" s="185">
        <f>AO54+AP54+AQ54</f>
        <v>0</v>
      </c>
    </row>
    <row r="55" spans="1:44">
      <c r="A55" s="171">
        <v>2</v>
      </c>
      <c r="B55" s="71"/>
      <c r="C55" s="71"/>
      <c r="D55" s="185"/>
      <c r="E55" s="185"/>
      <c r="F55" s="185" t="s">
        <v>1</v>
      </c>
      <c r="G55" s="185" t="s">
        <v>1</v>
      </c>
      <c r="H55" s="185" t="s">
        <v>1</v>
      </c>
      <c r="I55" s="185" t="s">
        <v>1</v>
      </c>
      <c r="J55" s="185"/>
      <c r="K55" s="185"/>
      <c r="L55" s="185"/>
      <c r="M55" s="185"/>
      <c r="N55" s="185"/>
      <c r="O55" s="185">
        <f>L55+M55+N55</f>
        <v>0</v>
      </c>
      <c r="P55" s="185"/>
      <c r="Q55" s="71"/>
      <c r="R55" s="171"/>
      <c r="S55" s="171"/>
      <c r="T55" s="171"/>
      <c r="U55" s="185">
        <f>R55+S55+T55</f>
        <v>0</v>
      </c>
      <c r="V55" s="185">
        <f t="shared" si="17"/>
        <v>0</v>
      </c>
      <c r="W55" s="185">
        <f t="shared" si="17"/>
        <v>0</v>
      </c>
      <c r="X55" s="185">
        <f t="shared" si="17"/>
        <v>0</v>
      </c>
      <c r="Y55" s="185">
        <f t="shared" si="17"/>
        <v>0</v>
      </c>
      <c r="Z55" s="185">
        <f>W55+X55+Y55</f>
        <v>0</v>
      </c>
      <c r="AA55" s="185"/>
      <c r="AB55" s="185"/>
      <c r="AC55" s="185" t="s">
        <v>1</v>
      </c>
      <c r="AD55" s="185"/>
      <c r="AE55" s="185"/>
      <c r="AF55" s="185"/>
      <c r="AG55" s="185"/>
      <c r="AH55" s="185"/>
      <c r="AI55" s="185">
        <f>AF55+AG55+AH55</f>
        <v>0</v>
      </c>
      <c r="AJ55" s="185"/>
      <c r="AK55" s="185"/>
      <c r="AL55" s="185" t="s">
        <v>1</v>
      </c>
      <c r="AM55" s="185"/>
      <c r="AN55" s="185"/>
      <c r="AO55" s="185"/>
      <c r="AP55" s="185"/>
      <c r="AQ55" s="185"/>
      <c r="AR55" s="185">
        <f>AO55+AP55+AQ55</f>
        <v>0</v>
      </c>
    </row>
    <row r="56" spans="1:44">
      <c r="A56" s="171">
        <v>3</v>
      </c>
      <c r="B56" s="71"/>
      <c r="C56" s="71"/>
      <c r="D56" s="185"/>
      <c r="E56" s="185"/>
      <c r="F56" s="185" t="s">
        <v>1</v>
      </c>
      <c r="G56" s="185" t="s">
        <v>1</v>
      </c>
      <c r="H56" s="185" t="s">
        <v>1</v>
      </c>
      <c r="I56" s="185" t="s">
        <v>1</v>
      </c>
      <c r="J56" s="185"/>
      <c r="K56" s="185"/>
      <c r="L56" s="185"/>
      <c r="M56" s="185"/>
      <c r="N56" s="185"/>
      <c r="O56" s="185">
        <f>L56+M56+N56</f>
        <v>0</v>
      </c>
      <c r="P56" s="185"/>
      <c r="Q56" s="71"/>
      <c r="R56" s="171"/>
      <c r="S56" s="171"/>
      <c r="T56" s="171"/>
      <c r="U56" s="185">
        <f>R56+S56+T56</f>
        <v>0</v>
      </c>
      <c r="V56" s="185">
        <f t="shared" si="17"/>
        <v>0</v>
      </c>
      <c r="W56" s="185">
        <f t="shared" si="17"/>
        <v>0</v>
      </c>
      <c r="X56" s="185">
        <f t="shared" si="17"/>
        <v>0</v>
      </c>
      <c r="Y56" s="185">
        <f t="shared" si="17"/>
        <v>0</v>
      </c>
      <c r="Z56" s="185">
        <f>W56+X56+Y56</f>
        <v>0</v>
      </c>
      <c r="AA56" s="185"/>
      <c r="AB56" s="185"/>
      <c r="AC56" s="185" t="s">
        <v>1</v>
      </c>
      <c r="AD56" s="185"/>
      <c r="AE56" s="185"/>
      <c r="AF56" s="185"/>
      <c r="AG56" s="185"/>
      <c r="AH56" s="185"/>
      <c r="AI56" s="185">
        <f>AF56+AG56+AH56</f>
        <v>0</v>
      </c>
      <c r="AJ56" s="185"/>
      <c r="AK56" s="185"/>
      <c r="AL56" s="185" t="s">
        <v>1</v>
      </c>
      <c r="AM56" s="185"/>
      <c r="AN56" s="185"/>
      <c r="AO56" s="185"/>
      <c r="AP56" s="185"/>
      <c r="AQ56" s="185"/>
      <c r="AR56" s="185">
        <f>AO56+AP56+AQ56</f>
        <v>0</v>
      </c>
    </row>
    <row r="57" spans="1:44" s="188" customFormat="1" ht="14.25">
      <c r="A57" s="183"/>
      <c r="B57" s="186" t="s">
        <v>83</v>
      </c>
      <c r="C57" s="186"/>
      <c r="D57" s="187" t="s">
        <v>1</v>
      </c>
      <c r="E57" s="187" t="s">
        <v>1</v>
      </c>
      <c r="F57" s="187" t="s">
        <v>1</v>
      </c>
      <c r="G57" s="187" t="s">
        <v>1</v>
      </c>
      <c r="H57" s="187" t="s">
        <v>1</v>
      </c>
      <c r="I57" s="187" t="s">
        <v>1</v>
      </c>
      <c r="J57" s="187" t="s">
        <v>1</v>
      </c>
      <c r="K57" s="187">
        <f>SUM(K54:K56)</f>
        <v>0</v>
      </c>
      <c r="L57" s="187">
        <f t="shared" ref="L57:T57" si="18">SUM(L54:L56)</f>
        <v>0</v>
      </c>
      <c r="M57" s="187">
        <f t="shared" si="18"/>
        <v>0</v>
      </c>
      <c r="N57" s="187">
        <f t="shared" si="18"/>
        <v>0</v>
      </c>
      <c r="O57" s="187">
        <f t="shared" si="18"/>
        <v>0</v>
      </c>
      <c r="P57" s="187" t="s">
        <v>1</v>
      </c>
      <c r="Q57" s="187">
        <f t="shared" si="18"/>
        <v>0</v>
      </c>
      <c r="R57" s="187">
        <f t="shared" si="18"/>
        <v>0</v>
      </c>
      <c r="S57" s="187">
        <f t="shared" si="18"/>
        <v>0</v>
      </c>
      <c r="T57" s="187">
        <f t="shared" si="18"/>
        <v>0</v>
      </c>
      <c r="U57" s="187">
        <f t="shared" ref="U57:Z57" si="19">SUM(U54:U56)</f>
        <v>0</v>
      </c>
      <c r="V57" s="187">
        <f t="shared" si="19"/>
        <v>0</v>
      </c>
      <c r="W57" s="187">
        <f t="shared" si="19"/>
        <v>0</v>
      </c>
      <c r="X57" s="187">
        <f t="shared" si="19"/>
        <v>0</v>
      </c>
      <c r="Y57" s="187">
        <f t="shared" si="19"/>
        <v>0</v>
      </c>
      <c r="Z57" s="187">
        <f t="shared" si="19"/>
        <v>0</v>
      </c>
      <c r="AA57" s="187"/>
      <c r="AB57" s="187"/>
      <c r="AC57" s="187" t="s">
        <v>1</v>
      </c>
      <c r="AD57" s="187" t="s">
        <v>1</v>
      </c>
      <c r="AE57" s="187">
        <f>SUM(AE54:AE56)</f>
        <v>0</v>
      </c>
      <c r="AF57" s="187">
        <f>SUM(AF54:AF56)</f>
        <v>0</v>
      </c>
      <c r="AG57" s="187">
        <f>SUM(AG54:AG56)</f>
        <v>0</v>
      </c>
      <c r="AH57" s="187">
        <f>SUM(AH54:AH56)</f>
        <v>0</v>
      </c>
      <c r="AI57" s="187">
        <f>SUM(AI54:AI56)</f>
        <v>0</v>
      </c>
      <c r="AJ57" s="187"/>
      <c r="AK57" s="187"/>
      <c r="AL57" s="187" t="s">
        <v>1</v>
      </c>
      <c r="AM57" s="187" t="s">
        <v>1</v>
      </c>
      <c r="AN57" s="187">
        <f>SUM(AN54:AN56)</f>
        <v>0</v>
      </c>
      <c r="AO57" s="187">
        <f>SUM(AO54:AO56)</f>
        <v>0</v>
      </c>
      <c r="AP57" s="187">
        <f>SUM(AP54:AP56)</f>
        <v>0</v>
      </c>
      <c r="AQ57" s="187">
        <f>SUM(AQ54:AQ56)</f>
        <v>0</v>
      </c>
      <c r="AR57" s="187">
        <f>SUM(AR54:AR56)</f>
        <v>0</v>
      </c>
    </row>
    <row r="58" spans="1:44" s="188" customFormat="1" ht="14.25">
      <c r="A58" s="183"/>
      <c r="B58" s="214"/>
      <c r="C58" s="214"/>
      <c r="D58" s="252"/>
      <c r="E58" s="252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252"/>
      <c r="AB58" s="252"/>
      <c r="AC58" s="187"/>
      <c r="AD58" s="187"/>
      <c r="AE58" s="187"/>
      <c r="AF58" s="187"/>
      <c r="AG58" s="187"/>
      <c r="AH58" s="187"/>
      <c r="AI58" s="187"/>
      <c r="AJ58" s="252"/>
      <c r="AK58" s="252"/>
      <c r="AL58" s="187"/>
      <c r="AM58" s="187"/>
      <c r="AN58" s="187"/>
      <c r="AO58" s="187"/>
      <c r="AP58" s="187"/>
      <c r="AQ58" s="187"/>
      <c r="AR58" s="187"/>
    </row>
    <row r="59" spans="1:44" s="188" customFormat="1" ht="30" customHeight="1">
      <c r="A59" s="183"/>
      <c r="B59" s="482" t="s">
        <v>367</v>
      </c>
      <c r="C59" s="482"/>
      <c r="D59" s="187" t="s">
        <v>1</v>
      </c>
      <c r="E59" s="187" t="s">
        <v>1</v>
      </c>
      <c r="F59" s="187" t="s">
        <v>1</v>
      </c>
      <c r="G59" s="187" t="s">
        <v>1</v>
      </c>
      <c r="H59" s="187" t="s">
        <v>1</v>
      </c>
      <c r="I59" s="187" t="s">
        <v>1</v>
      </c>
      <c r="J59" s="187" t="s">
        <v>1</v>
      </c>
      <c r="K59" s="187">
        <f>K13+K20+K35+K50+K57</f>
        <v>0</v>
      </c>
      <c r="L59" s="187">
        <f t="shared" ref="L59:Z59" si="20">L13+L20+L35+L50+L57</f>
        <v>0</v>
      </c>
      <c r="M59" s="187">
        <f t="shared" si="20"/>
        <v>0</v>
      </c>
      <c r="N59" s="187">
        <f t="shared" si="20"/>
        <v>0</v>
      </c>
      <c r="O59" s="187">
        <f t="shared" si="20"/>
        <v>0</v>
      </c>
      <c r="P59" s="187" t="s">
        <v>1</v>
      </c>
      <c r="Q59" s="187">
        <f t="shared" si="20"/>
        <v>0</v>
      </c>
      <c r="R59" s="187">
        <f t="shared" si="20"/>
        <v>0</v>
      </c>
      <c r="S59" s="187">
        <f t="shared" si="20"/>
        <v>0</v>
      </c>
      <c r="T59" s="187">
        <f t="shared" si="20"/>
        <v>0</v>
      </c>
      <c r="U59" s="187">
        <f t="shared" si="20"/>
        <v>0</v>
      </c>
      <c r="V59" s="187">
        <f t="shared" si="20"/>
        <v>0</v>
      </c>
      <c r="W59" s="187">
        <f t="shared" si="20"/>
        <v>0</v>
      </c>
      <c r="X59" s="187">
        <f t="shared" si="20"/>
        <v>0</v>
      </c>
      <c r="Y59" s="187">
        <f t="shared" si="20"/>
        <v>0</v>
      </c>
      <c r="Z59" s="187">
        <f t="shared" si="20"/>
        <v>0</v>
      </c>
      <c r="AA59" s="187"/>
      <c r="AB59" s="187"/>
      <c r="AC59" s="187" t="s">
        <v>1</v>
      </c>
      <c r="AD59" s="187" t="s">
        <v>1</v>
      </c>
      <c r="AE59" s="187">
        <f>AE13+AE20+AE35+AE50+AE57</f>
        <v>0</v>
      </c>
      <c r="AF59" s="187">
        <f>AF13+AF20+AF35+AF50+AF57</f>
        <v>0</v>
      </c>
      <c r="AG59" s="187">
        <f>AG13+AG20+AG35+AG50+AG57</f>
        <v>0</v>
      </c>
      <c r="AH59" s="187">
        <f>AH13+AH20+AH35+AH50+AH57</f>
        <v>0</v>
      </c>
      <c r="AI59" s="187">
        <f>AI13+AI20+AI35+AI50+AI57</f>
        <v>0</v>
      </c>
      <c r="AJ59" s="187"/>
      <c r="AK59" s="187"/>
      <c r="AL59" s="187" t="s">
        <v>1</v>
      </c>
      <c r="AM59" s="187" t="s">
        <v>1</v>
      </c>
      <c r="AN59" s="187">
        <f>AN13+AN20+AN35+AN50+AN57</f>
        <v>0</v>
      </c>
      <c r="AO59" s="187">
        <f>AO13+AO20+AO35+AO50+AO57</f>
        <v>0</v>
      </c>
      <c r="AP59" s="187">
        <f>AP13+AP20+AP35+AP50+AP57</f>
        <v>0</v>
      </c>
      <c r="AQ59" s="187">
        <f>AQ13+AQ20+AQ35+AQ50+AQ57</f>
        <v>0</v>
      </c>
      <c r="AR59" s="187">
        <f>AR13+AR20+AR35+AR50+AR57</f>
        <v>0</v>
      </c>
    </row>
    <row r="60" spans="1:44" s="16" customFormat="1" ht="12.75">
      <c r="A60" s="42"/>
      <c r="B60" s="198"/>
      <c r="C60" s="198"/>
      <c r="D60" s="198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U60" s="44"/>
      <c r="V60" s="44"/>
      <c r="W60" s="44"/>
      <c r="X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</row>
    <row r="61" spans="1:44">
      <c r="B61" s="5" t="s">
        <v>195</v>
      </c>
    </row>
    <row r="62" spans="1:44" ht="27.75" customHeight="1">
      <c r="B62" s="254" t="s">
        <v>352</v>
      </c>
      <c r="C62" s="254"/>
      <c r="D62" s="254"/>
      <c r="E62" s="140"/>
      <c r="F62" s="254"/>
      <c r="G62" s="254"/>
      <c r="H62" s="254"/>
      <c r="I62" s="254"/>
      <c r="AA62" s="254"/>
      <c r="AB62" s="254"/>
      <c r="AC62" s="254"/>
      <c r="AJ62" s="254"/>
      <c r="AK62" s="254"/>
      <c r="AL62" s="254"/>
    </row>
    <row r="63" spans="1:44" ht="37.5" customHeight="1">
      <c r="B63" s="1017" t="s">
        <v>351</v>
      </c>
      <c r="C63" s="1017"/>
      <c r="D63" s="1017"/>
      <c r="E63" s="1018"/>
      <c r="F63" s="1018"/>
      <c r="G63" s="1018"/>
      <c r="H63" s="1018"/>
      <c r="I63" s="1018"/>
      <c r="J63" s="1018"/>
      <c r="K63" s="1018"/>
    </row>
    <row r="64" spans="1:44" ht="19.5" customHeight="1">
      <c r="B64" s="256" t="s">
        <v>487</v>
      </c>
      <c r="C64" s="256"/>
      <c r="D64" s="256"/>
      <c r="E64" s="254"/>
      <c r="F64" s="254"/>
      <c r="G64" s="254"/>
      <c r="H64" s="254"/>
      <c r="I64" s="254"/>
      <c r="AA64" s="254"/>
      <c r="AB64" s="254"/>
      <c r="AC64" s="254"/>
      <c r="AJ64" s="254"/>
      <c r="AK64" s="254"/>
      <c r="AL64" s="254"/>
    </row>
    <row r="65" spans="2:11" ht="34.5" customHeight="1">
      <c r="B65" s="1028" t="s">
        <v>400</v>
      </c>
      <c r="C65" s="1028"/>
      <c r="D65" s="1028"/>
      <c r="E65" s="1028"/>
      <c r="F65" s="1028"/>
      <c r="G65" s="1028"/>
      <c r="H65" s="1028"/>
      <c r="I65" s="1028"/>
      <c r="J65" s="1028"/>
      <c r="K65" s="1028"/>
    </row>
  </sheetData>
  <mergeCells count="7">
    <mergeCell ref="S2:U2"/>
    <mergeCell ref="Q4:U4"/>
    <mergeCell ref="V4:Z4"/>
    <mergeCell ref="B63:K63"/>
    <mergeCell ref="B65:K65"/>
    <mergeCell ref="D4:D5"/>
    <mergeCell ref="C4:C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opLeftCell="E1" workbookViewId="0">
      <selection activeCell="F25" sqref="F25"/>
    </sheetView>
  </sheetViews>
  <sheetFormatPr defaultRowHeight="13.5"/>
  <cols>
    <col min="1" max="1" width="3.5703125" style="5" customWidth="1"/>
    <col min="2" max="2" width="26.7109375" style="5" customWidth="1"/>
    <col min="3" max="3" width="10.7109375" style="5" customWidth="1"/>
    <col min="4" max="4" width="13.5703125" style="5" customWidth="1"/>
    <col min="5" max="5" width="6.7109375" style="5" customWidth="1"/>
    <col min="6" max="6" width="8" style="5" customWidth="1"/>
    <col min="7" max="7" width="9.85546875" style="5" customWidth="1"/>
    <col min="8" max="8" width="15.85546875" style="5" customWidth="1"/>
    <col min="9" max="9" width="11" style="296" customWidth="1"/>
    <col min="10" max="10" width="13.85546875" style="5" customWidth="1"/>
    <col min="11" max="11" width="9.28515625" style="5" customWidth="1"/>
    <col min="12" max="13" width="9.5703125" style="5" customWidth="1"/>
    <col min="14" max="14" width="16.140625" style="5" customWidth="1"/>
    <col min="15" max="15" width="8" style="5" customWidth="1"/>
    <col min="16" max="16" width="10.28515625" style="5" customWidth="1"/>
    <col min="17" max="17" width="10.7109375" style="5" customWidth="1"/>
    <col min="18" max="18" width="12.85546875" style="296" customWidth="1"/>
    <col min="19" max="19" width="10.28515625" style="5" customWidth="1"/>
    <col min="20" max="21" width="9.140625" style="5"/>
    <col min="22" max="22" width="9.42578125" style="5" customWidth="1"/>
    <col min="23" max="23" width="11.28515625" style="5" customWidth="1"/>
    <col min="24" max="25" width="8.42578125" style="4" customWidth="1"/>
    <col min="26" max="26" width="14.5703125" style="4" customWidth="1"/>
    <col min="27" max="27" width="16.140625" style="5" customWidth="1"/>
    <col min="28" max="16384" width="9.140625" style="5"/>
  </cols>
  <sheetData>
    <row r="1" spans="1:27" ht="16.5">
      <c r="A1" s="32"/>
      <c r="B1" s="175" t="s">
        <v>183</v>
      </c>
      <c r="C1" s="175"/>
      <c r="D1" s="175"/>
      <c r="E1" s="33"/>
      <c r="F1" s="33"/>
      <c r="G1" s="33"/>
      <c r="H1" s="33"/>
      <c r="J1" s="33"/>
      <c r="K1" s="33"/>
      <c r="L1" s="33"/>
      <c r="M1" s="33"/>
      <c r="N1" s="3"/>
      <c r="O1" s="23"/>
      <c r="P1" s="139"/>
      <c r="Q1" s="23"/>
      <c r="R1" s="321"/>
      <c r="S1" s="139"/>
      <c r="T1" s="23"/>
      <c r="U1" s="23"/>
      <c r="V1" s="258"/>
      <c r="W1" s="104" t="s">
        <v>208</v>
      </c>
      <c r="X1" s="139"/>
      <c r="Y1" s="139"/>
      <c r="Z1" s="139"/>
      <c r="AA1" s="23"/>
    </row>
    <row r="2" spans="1:27" ht="16.5" customHeight="1" thickBot="1">
      <c r="A2" s="32"/>
      <c r="B2" s="24" t="s">
        <v>711</v>
      </c>
      <c r="C2" s="24"/>
      <c r="D2" s="24"/>
      <c r="E2" s="136"/>
      <c r="F2" s="136"/>
      <c r="G2" s="136"/>
      <c r="H2" s="136"/>
      <c r="I2" s="297"/>
      <c r="J2" s="136"/>
      <c r="K2" s="24"/>
      <c r="L2" s="136"/>
      <c r="M2" s="9"/>
      <c r="N2" s="137"/>
      <c r="O2" s="9"/>
      <c r="P2" s="9"/>
      <c r="Q2" s="137"/>
      <c r="R2" s="312"/>
      <c r="S2" s="176"/>
      <c r="T2" s="177"/>
      <c r="U2" s="177"/>
      <c r="V2" s="931" t="s">
        <v>28</v>
      </c>
      <c r="W2" s="931"/>
      <c r="X2" s="931"/>
      <c r="Y2" s="104"/>
      <c r="Z2" s="104"/>
      <c r="AA2" s="119"/>
    </row>
    <row r="3" spans="1:27" s="140" customFormat="1" ht="25.5" customHeight="1">
      <c r="A3" s="32"/>
      <c r="B3" s="333" t="s">
        <v>29</v>
      </c>
      <c r="C3" s="333"/>
      <c r="D3" s="333"/>
      <c r="E3" s="105"/>
      <c r="F3" s="105"/>
      <c r="G3" s="105"/>
      <c r="H3" s="105"/>
      <c r="I3" s="298"/>
      <c r="J3" s="33"/>
      <c r="K3" s="138"/>
      <c r="L3" s="33"/>
      <c r="M3" s="33"/>
      <c r="N3" s="33"/>
      <c r="O3" s="33"/>
      <c r="P3" s="105"/>
      <c r="Q3" s="139"/>
      <c r="R3" s="304"/>
      <c r="S3" s="36"/>
      <c r="T3" s="139"/>
      <c r="U3" s="139"/>
      <c r="V3" s="33"/>
      <c r="W3" s="42" t="s">
        <v>181</v>
      </c>
      <c r="X3" s="36"/>
      <c r="Y3" s="36"/>
      <c r="Z3" s="36"/>
      <c r="AA3" s="139"/>
    </row>
    <row r="4" spans="1:27" ht="14.25">
      <c r="A4" s="199"/>
      <c r="B4" s="200"/>
      <c r="C4" s="1029" t="s">
        <v>548</v>
      </c>
      <c r="D4" s="1029" t="s">
        <v>481</v>
      </c>
      <c r="E4" s="201" t="s">
        <v>417</v>
      </c>
      <c r="F4" s="201"/>
      <c r="G4" s="201"/>
      <c r="H4" s="201"/>
      <c r="I4" s="320"/>
      <c r="J4" s="202"/>
      <c r="K4" s="203"/>
      <c r="L4" s="204"/>
      <c r="M4" s="204"/>
      <c r="N4" s="205"/>
      <c r="O4" s="206" t="s">
        <v>388</v>
      </c>
      <c r="P4" s="201"/>
      <c r="Q4" s="201"/>
      <c r="R4" s="320"/>
      <c r="S4" s="207"/>
      <c r="T4" s="204"/>
      <c r="U4" s="204"/>
      <c r="V4" s="205"/>
      <c r="W4" s="205"/>
      <c r="X4" s="1037" t="s">
        <v>215</v>
      </c>
      <c r="Y4" s="1031"/>
      <c r="Z4" s="1031"/>
      <c r="AA4" s="1032"/>
    </row>
    <row r="5" spans="1:27" s="140" customFormat="1" ht="22.5" customHeight="1">
      <c r="A5" s="208"/>
      <c r="B5" s="209"/>
      <c r="C5" s="1040"/>
      <c r="D5" s="1040"/>
      <c r="E5" s="199"/>
      <c r="F5" s="199"/>
      <c r="G5" s="199"/>
      <c r="H5" s="199"/>
      <c r="I5" s="533"/>
      <c r="J5" s="210" t="s">
        <v>489</v>
      </c>
      <c r="K5" s="210"/>
      <c r="L5" s="210"/>
      <c r="M5" s="23"/>
      <c r="N5" s="178"/>
      <c r="O5" s="199"/>
      <c r="P5" s="199"/>
      <c r="Q5" s="199"/>
      <c r="R5" s="304"/>
      <c r="S5" s="210" t="s">
        <v>489</v>
      </c>
      <c r="T5" s="210"/>
      <c r="U5" s="210"/>
      <c r="V5" s="23"/>
      <c r="W5" s="178"/>
      <c r="X5" s="199"/>
      <c r="Y5" s="1038" t="s">
        <v>210</v>
      </c>
      <c r="Z5" s="1038" t="s">
        <v>213</v>
      </c>
      <c r="AA5" s="199"/>
    </row>
    <row r="6" spans="1:27" s="37" customFormat="1" ht="76.5">
      <c r="A6" s="182" t="s">
        <v>84</v>
      </c>
      <c r="B6" s="52" t="s">
        <v>184</v>
      </c>
      <c r="C6" s="1030"/>
      <c r="D6" s="1030"/>
      <c r="E6" s="52" t="s">
        <v>177</v>
      </c>
      <c r="F6" s="52" t="s">
        <v>209</v>
      </c>
      <c r="G6" s="52" t="s">
        <v>245</v>
      </c>
      <c r="H6" s="213" t="s">
        <v>210</v>
      </c>
      <c r="I6" s="464" t="s">
        <v>268</v>
      </c>
      <c r="J6" s="224" t="s">
        <v>257</v>
      </c>
      <c r="K6" s="224" t="s">
        <v>211</v>
      </c>
      <c r="L6" s="640" t="s">
        <v>491</v>
      </c>
      <c r="M6" s="224" t="s">
        <v>429</v>
      </c>
      <c r="N6" s="213" t="s">
        <v>212</v>
      </c>
      <c r="O6" s="52" t="s">
        <v>177</v>
      </c>
      <c r="P6" s="52" t="s">
        <v>209</v>
      </c>
      <c r="Q6" s="213" t="s">
        <v>210</v>
      </c>
      <c r="R6" s="464" t="s">
        <v>268</v>
      </c>
      <c r="S6" s="224" t="s">
        <v>257</v>
      </c>
      <c r="T6" s="224" t="s">
        <v>211</v>
      </c>
      <c r="U6" s="640" t="s">
        <v>491</v>
      </c>
      <c r="V6" s="224" t="s">
        <v>429</v>
      </c>
      <c r="W6" s="213" t="s">
        <v>212</v>
      </c>
      <c r="X6" s="52" t="s">
        <v>177</v>
      </c>
      <c r="Y6" s="1039"/>
      <c r="Z6" s="1039"/>
      <c r="AA6" s="52" t="s">
        <v>214</v>
      </c>
    </row>
    <row r="7" spans="1:27" s="15" customFormat="1" ht="12.75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</row>
    <row r="8" spans="1:27">
      <c r="A8" s="71"/>
      <c r="B8" s="184" t="s">
        <v>216</v>
      </c>
      <c r="C8" s="184"/>
      <c r="D8" s="184"/>
      <c r="E8" s="71"/>
      <c r="F8" s="71"/>
      <c r="G8" s="71"/>
      <c r="H8" s="171"/>
      <c r="I8" s="307"/>
      <c r="J8" s="171"/>
      <c r="K8" s="171"/>
      <c r="L8" s="171"/>
      <c r="M8" s="171"/>
      <c r="N8" s="171"/>
      <c r="O8" s="71"/>
      <c r="P8" s="71"/>
      <c r="Q8" s="171"/>
      <c r="R8" s="307"/>
      <c r="S8" s="171"/>
      <c r="T8" s="171"/>
      <c r="U8" s="171"/>
      <c r="V8" s="171"/>
      <c r="W8" s="171"/>
      <c r="X8" s="185"/>
      <c r="Y8" s="185"/>
      <c r="Z8" s="185"/>
      <c r="AA8" s="54"/>
    </row>
    <row r="9" spans="1:27">
      <c r="A9" s="71"/>
      <c r="B9" s="184"/>
      <c r="C9" s="184"/>
      <c r="D9" s="184"/>
      <c r="E9" s="71"/>
      <c r="F9" s="71"/>
      <c r="G9" s="71"/>
      <c r="H9" s="171"/>
      <c r="I9" s="307"/>
      <c r="J9" s="171"/>
      <c r="K9" s="171"/>
      <c r="L9" s="171"/>
      <c r="M9" s="171"/>
      <c r="N9" s="171"/>
      <c r="O9" s="71"/>
      <c r="P9" s="71"/>
      <c r="Q9" s="171"/>
      <c r="R9" s="307"/>
      <c r="S9" s="171"/>
      <c r="T9" s="171"/>
      <c r="U9" s="171"/>
      <c r="V9" s="171"/>
      <c r="W9" s="171"/>
      <c r="X9" s="185"/>
      <c r="Y9" s="185"/>
      <c r="Z9" s="185"/>
      <c r="AA9" s="54"/>
    </row>
    <row r="10" spans="1:27">
      <c r="A10" s="71"/>
      <c r="B10" s="186" t="s">
        <v>83</v>
      </c>
      <c r="C10" s="186"/>
      <c r="D10" s="185" t="s">
        <v>1</v>
      </c>
      <c r="E10" s="185">
        <f>SUM(E12:E20)</f>
        <v>9</v>
      </c>
      <c r="F10" s="185" t="s">
        <v>1</v>
      </c>
      <c r="G10" s="185" t="s">
        <v>1</v>
      </c>
      <c r="H10" s="185">
        <f t="shared" ref="H10:AA10" si="0">SUM(H12:H20)</f>
        <v>9401600</v>
      </c>
      <c r="I10" s="322">
        <f t="shared" si="0"/>
        <v>9401600</v>
      </c>
      <c r="J10" s="185">
        <f t="shared" si="0"/>
        <v>7521280</v>
      </c>
      <c r="K10" s="185">
        <f t="shared" si="0"/>
        <v>0</v>
      </c>
      <c r="L10" s="185">
        <f t="shared" si="0"/>
        <v>0</v>
      </c>
      <c r="M10" s="185">
        <f t="shared" si="0"/>
        <v>0</v>
      </c>
      <c r="N10" s="185">
        <f t="shared" si="0"/>
        <v>16922880</v>
      </c>
      <c r="O10" s="185">
        <f t="shared" si="0"/>
        <v>9</v>
      </c>
      <c r="P10" s="185" t="s">
        <v>1</v>
      </c>
      <c r="Q10" s="185">
        <f>SUM(Q12:Q20)</f>
        <v>9401600</v>
      </c>
      <c r="R10" s="322">
        <f t="shared" si="0"/>
        <v>7521280</v>
      </c>
      <c r="S10" s="185">
        <f t="shared" si="0"/>
        <v>7521280</v>
      </c>
      <c r="T10" s="185">
        <f t="shared" si="0"/>
        <v>0</v>
      </c>
      <c r="U10" s="185">
        <f t="shared" si="0"/>
        <v>0</v>
      </c>
      <c r="V10" s="185">
        <f t="shared" si="0"/>
        <v>0</v>
      </c>
      <c r="W10" s="185">
        <f t="shared" si="0"/>
        <v>16922880</v>
      </c>
      <c r="X10" s="185">
        <f t="shared" si="0"/>
        <v>0</v>
      </c>
      <c r="Y10" s="185">
        <f t="shared" si="0"/>
        <v>0</v>
      </c>
      <c r="Z10" s="185">
        <f t="shared" si="0"/>
        <v>0</v>
      </c>
      <c r="AA10" s="185">
        <f t="shared" si="0"/>
        <v>0</v>
      </c>
    </row>
    <row r="11" spans="1:27">
      <c r="A11" s="71"/>
      <c r="B11" s="151" t="s">
        <v>96</v>
      </c>
      <c r="C11" s="151"/>
      <c r="D11" s="151"/>
      <c r="E11" s="71"/>
      <c r="F11" s="71"/>
      <c r="G11" s="71"/>
      <c r="H11" s="171"/>
      <c r="I11" s="307"/>
      <c r="J11" s="171"/>
      <c r="K11" s="171"/>
      <c r="L11" s="171"/>
      <c r="M11" s="171"/>
      <c r="N11" s="171"/>
      <c r="O11" s="71"/>
      <c r="P11" s="71"/>
      <c r="Q11" s="171"/>
      <c r="R11" s="307"/>
      <c r="S11" s="171"/>
      <c r="T11" s="171"/>
      <c r="U11" s="171"/>
      <c r="V11" s="171"/>
      <c r="W11" s="171"/>
      <c r="X11" s="185"/>
      <c r="Y11" s="185"/>
      <c r="Z11" s="185"/>
      <c r="AA11" s="54"/>
    </row>
    <row r="12" spans="1:27" ht="18.95" customHeight="1">
      <c r="A12" s="71">
        <v>1</v>
      </c>
      <c r="B12" s="71" t="s">
        <v>716</v>
      </c>
      <c r="C12" s="71" t="s">
        <v>724</v>
      </c>
      <c r="D12" s="71" t="s">
        <v>726</v>
      </c>
      <c r="E12" s="71">
        <v>1</v>
      </c>
      <c r="F12" s="71">
        <v>10</v>
      </c>
      <c r="G12" s="71">
        <v>16</v>
      </c>
      <c r="H12" s="171">
        <f>83200*G12</f>
        <v>1331200</v>
      </c>
      <c r="I12" s="171">
        <v>1331200</v>
      </c>
      <c r="J12" s="307">
        <f>H12*80/100</f>
        <v>1064960</v>
      </c>
      <c r="K12" s="171"/>
      <c r="L12" s="171"/>
      <c r="M12" s="171"/>
      <c r="N12" s="185">
        <f>H12+J12+K12+L12+M12</f>
        <v>2396160</v>
      </c>
      <c r="O12" s="71">
        <v>1</v>
      </c>
      <c r="P12" s="307">
        <v>9</v>
      </c>
      <c r="Q12" s="171">
        <v>1331200</v>
      </c>
      <c r="R12" s="307">
        <v>1064960</v>
      </c>
      <c r="S12" s="307">
        <f>Q12*80/100</f>
        <v>1064960</v>
      </c>
      <c r="T12" s="171"/>
      <c r="U12" s="171"/>
      <c r="V12" s="171"/>
      <c r="W12" s="185">
        <f>+Q12+S12+T12+U12+V12</f>
        <v>2396160</v>
      </c>
      <c r="X12" s="185">
        <f t="shared" ref="X12:X20" si="1">E12-O12</f>
        <v>0</v>
      </c>
      <c r="Y12" s="185">
        <f t="shared" ref="Y12:Y20" si="2">+H12-Q12</f>
        <v>0</v>
      </c>
      <c r="Z12" s="185">
        <f>+J12+K12+L12+M12-S12-T12-U12-V12</f>
        <v>0</v>
      </c>
      <c r="AA12" s="56">
        <f>N12-W12</f>
        <v>0</v>
      </c>
    </row>
    <row r="13" spans="1:27" ht="18.95" customHeight="1">
      <c r="A13" s="71">
        <v>2</v>
      </c>
      <c r="B13" s="71" t="s">
        <v>717</v>
      </c>
      <c r="C13" s="71" t="s">
        <v>724</v>
      </c>
      <c r="D13" s="71" t="s">
        <v>727</v>
      </c>
      <c r="E13" s="71">
        <v>1</v>
      </c>
      <c r="F13" s="71">
        <v>6</v>
      </c>
      <c r="G13" s="71">
        <v>13</v>
      </c>
      <c r="H13" s="171">
        <f t="shared" ref="H13:H20" si="3">83200*G13</f>
        <v>1081600</v>
      </c>
      <c r="I13" s="171">
        <v>1081600</v>
      </c>
      <c r="J13" s="307">
        <f t="shared" ref="J13:J20" si="4">H13*80/100</f>
        <v>865280</v>
      </c>
      <c r="K13" s="171"/>
      <c r="L13" s="171"/>
      <c r="M13" s="171"/>
      <c r="N13" s="185">
        <f t="shared" ref="N13:N20" si="5">H13+J13+K13+L13+M13</f>
        <v>1946880</v>
      </c>
      <c r="O13" s="71">
        <v>1</v>
      </c>
      <c r="P13" s="307">
        <v>5</v>
      </c>
      <c r="Q13" s="171">
        <v>1081600</v>
      </c>
      <c r="R13" s="307">
        <v>865280</v>
      </c>
      <c r="S13" s="307">
        <f t="shared" ref="S13:S20" si="6">Q13*80/100</f>
        <v>865280</v>
      </c>
      <c r="T13" s="171"/>
      <c r="U13" s="171"/>
      <c r="V13" s="171"/>
      <c r="W13" s="185">
        <f t="shared" ref="W13:W20" si="7">+Q13+S13+T13+U13+V13</f>
        <v>1946880</v>
      </c>
      <c r="X13" s="185">
        <f t="shared" si="1"/>
        <v>0</v>
      </c>
      <c r="Y13" s="185">
        <f t="shared" si="2"/>
        <v>0</v>
      </c>
      <c r="Z13" s="185">
        <f t="shared" ref="Z13:Z20" si="8">+J13+K13+L13+M13-S13-T13-U13-V13</f>
        <v>0</v>
      </c>
      <c r="AA13" s="56">
        <f t="shared" ref="AA13:AA20" si="9">N13-W13</f>
        <v>0</v>
      </c>
    </row>
    <row r="14" spans="1:27" ht="18.95" customHeight="1">
      <c r="A14" s="71">
        <v>3</v>
      </c>
      <c r="B14" s="71" t="s">
        <v>718</v>
      </c>
      <c r="C14" s="71" t="s">
        <v>725</v>
      </c>
      <c r="D14" s="71" t="s">
        <v>728</v>
      </c>
      <c r="E14" s="71">
        <v>1</v>
      </c>
      <c r="F14" s="71">
        <v>3</v>
      </c>
      <c r="G14" s="71">
        <v>12</v>
      </c>
      <c r="H14" s="171">
        <f t="shared" si="3"/>
        <v>998400</v>
      </c>
      <c r="I14" s="171">
        <v>998400</v>
      </c>
      <c r="J14" s="307">
        <f t="shared" si="4"/>
        <v>798720</v>
      </c>
      <c r="K14" s="171"/>
      <c r="L14" s="171"/>
      <c r="M14" s="171"/>
      <c r="N14" s="185">
        <f t="shared" si="5"/>
        <v>1797120</v>
      </c>
      <c r="O14" s="71">
        <v>1</v>
      </c>
      <c r="P14" s="307">
        <v>2</v>
      </c>
      <c r="Q14" s="171">
        <v>998400</v>
      </c>
      <c r="R14" s="307">
        <v>798720</v>
      </c>
      <c r="S14" s="307">
        <f t="shared" si="6"/>
        <v>798720</v>
      </c>
      <c r="T14" s="171"/>
      <c r="U14" s="171"/>
      <c r="V14" s="171"/>
      <c r="W14" s="185">
        <f t="shared" si="7"/>
        <v>1797120</v>
      </c>
      <c r="X14" s="185">
        <f t="shared" si="1"/>
        <v>0</v>
      </c>
      <c r="Y14" s="185">
        <f t="shared" si="2"/>
        <v>0</v>
      </c>
      <c r="Z14" s="185">
        <f t="shared" si="8"/>
        <v>0</v>
      </c>
      <c r="AA14" s="56">
        <f t="shared" si="9"/>
        <v>0</v>
      </c>
    </row>
    <row r="15" spans="1:27" ht="18.95" customHeight="1">
      <c r="A15" s="71">
        <v>4</v>
      </c>
      <c r="B15" s="71" t="s">
        <v>719</v>
      </c>
      <c r="C15" s="71" t="s">
        <v>724</v>
      </c>
      <c r="D15" s="71" t="s">
        <v>729</v>
      </c>
      <c r="E15" s="71">
        <v>1</v>
      </c>
      <c r="F15" s="71">
        <v>24</v>
      </c>
      <c r="G15" s="71">
        <v>12</v>
      </c>
      <c r="H15" s="171">
        <f t="shared" si="3"/>
        <v>998400</v>
      </c>
      <c r="I15" s="171">
        <v>998400</v>
      </c>
      <c r="J15" s="307">
        <f t="shared" si="4"/>
        <v>798720</v>
      </c>
      <c r="K15" s="171"/>
      <c r="L15" s="171"/>
      <c r="M15" s="171"/>
      <c r="N15" s="185">
        <f t="shared" si="5"/>
        <v>1797120</v>
      </c>
      <c r="O15" s="71">
        <v>1</v>
      </c>
      <c r="P15" s="307">
        <v>23</v>
      </c>
      <c r="Q15" s="171">
        <v>998400</v>
      </c>
      <c r="R15" s="307">
        <v>798720</v>
      </c>
      <c r="S15" s="307">
        <f t="shared" si="6"/>
        <v>798720</v>
      </c>
      <c r="T15" s="171"/>
      <c r="U15" s="171"/>
      <c r="V15" s="171"/>
      <c r="W15" s="185">
        <f t="shared" si="7"/>
        <v>1797120</v>
      </c>
      <c r="X15" s="185">
        <f t="shared" si="1"/>
        <v>0</v>
      </c>
      <c r="Y15" s="185">
        <f t="shared" si="2"/>
        <v>0</v>
      </c>
      <c r="Z15" s="185">
        <f t="shared" si="8"/>
        <v>0</v>
      </c>
      <c r="AA15" s="56">
        <f t="shared" si="9"/>
        <v>0</v>
      </c>
    </row>
    <row r="16" spans="1:27" ht="18.95" customHeight="1">
      <c r="A16" s="71">
        <v>5</v>
      </c>
      <c r="B16" s="71" t="s">
        <v>720</v>
      </c>
      <c r="C16" s="71" t="s">
        <v>724</v>
      </c>
      <c r="D16" s="71" t="s">
        <v>730</v>
      </c>
      <c r="E16" s="71">
        <v>1</v>
      </c>
      <c r="F16" s="71">
        <v>5</v>
      </c>
      <c r="G16" s="71">
        <v>12</v>
      </c>
      <c r="H16" s="171">
        <f t="shared" si="3"/>
        <v>998400</v>
      </c>
      <c r="I16" s="171">
        <v>998400</v>
      </c>
      <c r="J16" s="307">
        <f t="shared" si="4"/>
        <v>798720</v>
      </c>
      <c r="K16" s="171"/>
      <c r="L16" s="171"/>
      <c r="M16" s="171"/>
      <c r="N16" s="185">
        <f t="shared" si="5"/>
        <v>1797120</v>
      </c>
      <c r="O16" s="71">
        <v>1</v>
      </c>
      <c r="P16" s="307">
        <v>4</v>
      </c>
      <c r="Q16" s="171">
        <v>998400</v>
      </c>
      <c r="R16" s="307">
        <v>798720</v>
      </c>
      <c r="S16" s="307">
        <f t="shared" si="6"/>
        <v>798720</v>
      </c>
      <c r="T16" s="171"/>
      <c r="U16" s="171"/>
      <c r="V16" s="171"/>
      <c r="W16" s="185">
        <f t="shared" si="7"/>
        <v>1797120</v>
      </c>
      <c r="X16" s="185">
        <f t="shared" si="1"/>
        <v>0</v>
      </c>
      <c r="Y16" s="185">
        <f t="shared" si="2"/>
        <v>0</v>
      </c>
      <c r="Z16" s="185">
        <f t="shared" si="8"/>
        <v>0</v>
      </c>
      <c r="AA16" s="56">
        <f t="shared" si="9"/>
        <v>0</v>
      </c>
    </row>
    <row r="17" spans="1:27" ht="18.95" customHeight="1">
      <c r="A17" s="71">
        <v>6</v>
      </c>
      <c r="B17" s="71" t="s">
        <v>721</v>
      </c>
      <c r="C17" s="71" t="s">
        <v>724</v>
      </c>
      <c r="D17" s="71" t="s">
        <v>731</v>
      </c>
      <c r="E17" s="71">
        <v>1</v>
      </c>
      <c r="F17" s="71">
        <v>7</v>
      </c>
      <c r="G17" s="71">
        <v>12</v>
      </c>
      <c r="H17" s="171">
        <f t="shared" si="3"/>
        <v>998400</v>
      </c>
      <c r="I17" s="171">
        <v>998400</v>
      </c>
      <c r="J17" s="307">
        <f t="shared" si="4"/>
        <v>798720</v>
      </c>
      <c r="K17" s="171"/>
      <c r="L17" s="171"/>
      <c r="M17" s="171"/>
      <c r="N17" s="185">
        <f t="shared" si="5"/>
        <v>1797120</v>
      </c>
      <c r="O17" s="71">
        <v>1</v>
      </c>
      <c r="P17" s="307">
        <v>6</v>
      </c>
      <c r="Q17" s="171">
        <v>998400</v>
      </c>
      <c r="R17" s="307">
        <v>798720</v>
      </c>
      <c r="S17" s="307">
        <f t="shared" si="6"/>
        <v>798720</v>
      </c>
      <c r="T17" s="171"/>
      <c r="U17" s="171"/>
      <c r="V17" s="171"/>
      <c r="W17" s="185">
        <f t="shared" si="7"/>
        <v>1797120</v>
      </c>
      <c r="X17" s="185">
        <f t="shared" si="1"/>
        <v>0</v>
      </c>
      <c r="Y17" s="185">
        <f t="shared" si="2"/>
        <v>0</v>
      </c>
      <c r="Z17" s="185">
        <f t="shared" si="8"/>
        <v>0</v>
      </c>
      <c r="AA17" s="56">
        <f t="shared" si="9"/>
        <v>0</v>
      </c>
    </row>
    <row r="18" spans="1:27" ht="18.95" customHeight="1">
      <c r="A18" s="71">
        <v>7</v>
      </c>
      <c r="B18" s="71" t="s">
        <v>722</v>
      </c>
      <c r="C18" s="71" t="s">
        <v>724</v>
      </c>
      <c r="D18" s="71" t="s">
        <v>732</v>
      </c>
      <c r="E18" s="71">
        <v>1</v>
      </c>
      <c r="F18" s="71">
        <v>3</v>
      </c>
      <c r="G18" s="71">
        <v>12</v>
      </c>
      <c r="H18" s="171">
        <f t="shared" si="3"/>
        <v>998400</v>
      </c>
      <c r="I18" s="171">
        <v>998400</v>
      </c>
      <c r="J18" s="307">
        <f t="shared" si="4"/>
        <v>798720</v>
      </c>
      <c r="K18" s="171"/>
      <c r="L18" s="171"/>
      <c r="M18" s="171"/>
      <c r="N18" s="185">
        <f t="shared" si="5"/>
        <v>1797120</v>
      </c>
      <c r="O18" s="71">
        <v>1</v>
      </c>
      <c r="P18" s="307">
        <v>2</v>
      </c>
      <c r="Q18" s="171">
        <v>998400</v>
      </c>
      <c r="R18" s="307">
        <v>798720</v>
      </c>
      <c r="S18" s="307">
        <f t="shared" si="6"/>
        <v>798720</v>
      </c>
      <c r="T18" s="171"/>
      <c r="U18" s="171"/>
      <c r="V18" s="171"/>
      <c r="W18" s="185">
        <f t="shared" si="7"/>
        <v>1797120</v>
      </c>
      <c r="X18" s="185">
        <f t="shared" si="1"/>
        <v>0</v>
      </c>
      <c r="Y18" s="185">
        <f t="shared" si="2"/>
        <v>0</v>
      </c>
      <c r="Z18" s="185">
        <f t="shared" si="8"/>
        <v>0</v>
      </c>
      <c r="AA18" s="56">
        <f t="shared" si="9"/>
        <v>0</v>
      </c>
    </row>
    <row r="19" spans="1:27" ht="18.95" customHeight="1">
      <c r="A19" s="71">
        <v>8</v>
      </c>
      <c r="B19" s="71" t="s">
        <v>723</v>
      </c>
      <c r="C19" s="71" t="s">
        <v>724</v>
      </c>
      <c r="D19" s="71" t="s">
        <v>733</v>
      </c>
      <c r="E19" s="71">
        <v>1</v>
      </c>
      <c r="F19" s="71">
        <v>5</v>
      </c>
      <c r="G19" s="71">
        <v>12</v>
      </c>
      <c r="H19" s="171">
        <f t="shared" si="3"/>
        <v>998400</v>
      </c>
      <c r="I19" s="171">
        <v>998400</v>
      </c>
      <c r="J19" s="307">
        <f t="shared" si="4"/>
        <v>798720</v>
      </c>
      <c r="K19" s="171"/>
      <c r="L19" s="171"/>
      <c r="M19" s="171"/>
      <c r="N19" s="185">
        <f t="shared" si="5"/>
        <v>1797120</v>
      </c>
      <c r="O19" s="71">
        <v>1</v>
      </c>
      <c r="P19" s="307">
        <v>4</v>
      </c>
      <c r="Q19" s="171">
        <v>998400</v>
      </c>
      <c r="R19" s="307">
        <v>798720</v>
      </c>
      <c r="S19" s="307">
        <f t="shared" si="6"/>
        <v>798720</v>
      </c>
      <c r="T19" s="171"/>
      <c r="U19" s="171"/>
      <c r="V19" s="171"/>
      <c r="W19" s="185">
        <f t="shared" si="7"/>
        <v>1797120</v>
      </c>
      <c r="X19" s="185">
        <f t="shared" si="1"/>
        <v>0</v>
      </c>
      <c r="Y19" s="185">
        <f t="shared" si="2"/>
        <v>0</v>
      </c>
      <c r="Z19" s="185">
        <f t="shared" si="8"/>
        <v>0</v>
      </c>
      <c r="AA19" s="56">
        <f t="shared" si="9"/>
        <v>0</v>
      </c>
    </row>
    <row r="20" spans="1:27" ht="18.95" customHeight="1">
      <c r="A20" s="71">
        <v>9</v>
      </c>
      <c r="B20" s="856" t="s">
        <v>1326</v>
      </c>
      <c r="C20" s="856" t="s">
        <v>724</v>
      </c>
      <c r="D20" s="71" t="s">
        <v>727</v>
      </c>
      <c r="E20" s="856">
        <v>1</v>
      </c>
      <c r="F20" s="856">
        <v>1</v>
      </c>
      <c r="G20" s="856">
        <v>12</v>
      </c>
      <c r="H20" s="171">
        <f t="shared" si="3"/>
        <v>998400</v>
      </c>
      <c r="I20" s="171">
        <v>998400</v>
      </c>
      <c r="J20" s="307">
        <f t="shared" si="4"/>
        <v>798720</v>
      </c>
      <c r="K20" s="171"/>
      <c r="L20" s="171"/>
      <c r="M20" s="171"/>
      <c r="N20" s="185">
        <f t="shared" si="5"/>
        <v>1797120</v>
      </c>
      <c r="O20" s="71">
        <v>1</v>
      </c>
      <c r="P20" s="307">
        <v>0</v>
      </c>
      <c r="Q20" s="171">
        <v>998400</v>
      </c>
      <c r="R20" s="307">
        <v>798720</v>
      </c>
      <c r="S20" s="307">
        <f t="shared" si="6"/>
        <v>798720</v>
      </c>
      <c r="T20" s="171"/>
      <c r="U20" s="171"/>
      <c r="V20" s="171"/>
      <c r="W20" s="185">
        <f t="shared" si="7"/>
        <v>1797120</v>
      </c>
      <c r="X20" s="185">
        <f t="shared" si="1"/>
        <v>0</v>
      </c>
      <c r="Y20" s="185">
        <f t="shared" si="2"/>
        <v>0</v>
      </c>
      <c r="Z20" s="185">
        <f t="shared" si="8"/>
        <v>0</v>
      </c>
      <c r="AA20" s="56">
        <f t="shared" si="9"/>
        <v>0</v>
      </c>
    </row>
    <row r="23" spans="1:27" ht="17.25">
      <c r="A23" s="256" t="s">
        <v>487</v>
      </c>
    </row>
  </sheetData>
  <mergeCells count="6">
    <mergeCell ref="C4:C6"/>
    <mergeCell ref="Y5:Y6"/>
    <mergeCell ref="Z5:Z6"/>
    <mergeCell ref="V2:X2"/>
    <mergeCell ref="X4:AA4"/>
    <mergeCell ref="D4:D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"/>
  <sheetViews>
    <sheetView topLeftCell="A58" workbookViewId="0">
      <selection activeCell="I47" sqref="I47"/>
    </sheetView>
  </sheetViews>
  <sheetFormatPr defaultRowHeight="13.5"/>
  <cols>
    <col min="1" max="1" width="5.7109375" style="4" customWidth="1"/>
    <col min="2" max="2" width="34.5703125" style="5" customWidth="1"/>
    <col min="3" max="3" width="22.28515625" style="5" customWidth="1"/>
    <col min="4" max="4" width="12.28515625" style="5" customWidth="1"/>
    <col min="5" max="5" width="26.85546875" style="5" customWidth="1"/>
    <col min="6" max="6" width="8.140625" style="5" customWidth="1"/>
    <col min="7" max="7" width="10.5703125" style="5" customWidth="1"/>
    <col min="8" max="8" width="12.140625" style="5" customWidth="1"/>
    <col min="9" max="9" width="10.140625" style="5" customWidth="1"/>
    <col min="10" max="10" width="12.85546875" style="5" customWidth="1"/>
    <col min="11" max="11" width="10.5703125" style="5" customWidth="1"/>
    <col min="12" max="12" width="10.28515625" style="5" bestFit="1" customWidth="1"/>
    <col min="13" max="22" width="12.5703125" style="5" customWidth="1"/>
    <col min="23" max="23" width="10.28515625" style="5" bestFit="1" customWidth="1"/>
    <col min="24" max="24" width="12.5703125" style="5" customWidth="1"/>
    <col min="25" max="16384" width="9.140625" style="5"/>
  </cols>
  <sheetData>
    <row r="1" spans="1:24" ht="16.5">
      <c r="A1" s="32"/>
      <c r="B1" s="175" t="s">
        <v>183</v>
      </c>
      <c r="C1" s="175"/>
      <c r="D1" s="175"/>
      <c r="E1" s="33"/>
      <c r="F1" s="33"/>
      <c r="G1" s="33"/>
      <c r="H1" s="33"/>
      <c r="I1" s="33"/>
      <c r="J1" s="33"/>
      <c r="K1" s="3"/>
      <c r="L1" s="105"/>
      <c r="M1" s="105"/>
      <c r="N1" s="105"/>
      <c r="O1" s="33"/>
      <c r="P1" s="105"/>
      <c r="Q1" s="32"/>
      <c r="R1" s="104" t="s">
        <v>217</v>
      </c>
      <c r="S1" s="33"/>
      <c r="T1" s="105"/>
      <c r="U1" s="33"/>
      <c r="V1" s="105"/>
      <c r="W1" s="33"/>
      <c r="X1" s="105"/>
    </row>
    <row r="2" spans="1:24" ht="16.5" customHeight="1" thickBot="1">
      <c r="A2" s="32"/>
      <c r="B2" s="24" t="s">
        <v>711</v>
      </c>
      <c r="C2" s="24"/>
      <c r="D2" s="24"/>
      <c r="E2" s="136"/>
      <c r="F2" s="136"/>
      <c r="G2" s="136"/>
      <c r="H2" s="136"/>
      <c r="I2" s="24"/>
      <c r="J2" s="136"/>
      <c r="K2" s="137"/>
      <c r="L2" s="9"/>
      <c r="M2" s="137"/>
      <c r="N2" s="137"/>
      <c r="O2" s="176"/>
      <c r="P2" s="177"/>
      <c r="R2" s="334" t="s">
        <v>28</v>
      </c>
      <c r="S2" s="119"/>
      <c r="T2" s="119"/>
      <c r="U2" s="119"/>
      <c r="V2" s="119"/>
      <c r="W2" s="119"/>
      <c r="X2" s="119"/>
    </row>
    <row r="3" spans="1:24" s="140" customFormat="1" ht="25.5" customHeight="1">
      <c r="A3" s="32"/>
      <c r="B3" s="333" t="s">
        <v>29</v>
      </c>
      <c r="C3" s="333"/>
      <c r="D3" s="333"/>
      <c r="E3" s="105"/>
      <c r="F3" s="105"/>
      <c r="G3" s="105"/>
      <c r="H3" s="33"/>
      <c r="I3" s="138"/>
      <c r="J3" s="33"/>
      <c r="K3" s="33"/>
      <c r="L3" s="33"/>
      <c r="M3" s="139"/>
      <c r="N3" s="139"/>
      <c r="O3" s="36"/>
      <c r="P3" s="139"/>
      <c r="Q3" s="33"/>
      <c r="R3" s="42" t="s">
        <v>181</v>
      </c>
      <c r="S3" s="36"/>
      <c r="T3" s="139"/>
      <c r="U3" s="36"/>
      <c r="V3" s="139"/>
      <c r="W3" s="36"/>
      <c r="X3" s="139"/>
    </row>
    <row r="4" spans="1:24" s="288" customFormat="1" ht="14.25">
      <c r="A4" s="219"/>
      <c r="B4" s="285"/>
      <c r="C4" s="1029" t="s">
        <v>548</v>
      </c>
      <c r="D4" s="1029" t="s">
        <v>481</v>
      </c>
      <c r="E4" s="286"/>
      <c r="F4" s="287"/>
      <c r="G4" s="287"/>
      <c r="H4" s="287"/>
      <c r="I4" s="289" t="s">
        <v>414</v>
      </c>
      <c r="J4" s="287"/>
      <c r="K4" s="287"/>
      <c r="L4" s="287"/>
      <c r="M4" s="287"/>
      <c r="N4" s="286"/>
      <c r="O4" s="1020" t="s">
        <v>385</v>
      </c>
      <c r="P4" s="1020"/>
      <c r="Q4" s="1020"/>
      <c r="R4" s="1020"/>
      <c r="S4" s="1021"/>
      <c r="T4" s="1019" t="s">
        <v>182</v>
      </c>
      <c r="U4" s="1020"/>
      <c r="V4" s="1020"/>
      <c r="W4" s="1020"/>
      <c r="X4" s="1021"/>
    </row>
    <row r="5" spans="1:24" s="140" customFormat="1" ht="76.5">
      <c r="A5" s="182" t="s">
        <v>84</v>
      </c>
      <c r="B5" s="52" t="s">
        <v>184</v>
      </c>
      <c r="C5" s="1030"/>
      <c r="D5" s="1030"/>
      <c r="E5" s="52" t="s">
        <v>185</v>
      </c>
      <c r="F5" s="52" t="s">
        <v>186</v>
      </c>
      <c r="G5" s="52" t="s">
        <v>187</v>
      </c>
      <c r="H5" s="462" t="s">
        <v>416</v>
      </c>
      <c r="I5" s="52" t="s">
        <v>177</v>
      </c>
      <c r="J5" s="255" t="s">
        <v>356</v>
      </c>
      <c r="K5" s="52" t="s">
        <v>188</v>
      </c>
      <c r="L5" s="52" t="s">
        <v>189</v>
      </c>
      <c r="M5" s="52" t="s">
        <v>505</v>
      </c>
      <c r="N5" s="462" t="s">
        <v>387</v>
      </c>
      <c r="O5" s="52" t="s">
        <v>177</v>
      </c>
      <c r="P5" s="52" t="s">
        <v>205</v>
      </c>
      <c r="Q5" s="52" t="s">
        <v>188</v>
      </c>
      <c r="R5" s="52" t="s">
        <v>189</v>
      </c>
      <c r="S5" s="52" t="s">
        <v>493</v>
      </c>
      <c r="T5" s="52" t="s">
        <v>177</v>
      </c>
      <c r="U5" s="52" t="s">
        <v>205</v>
      </c>
      <c r="V5" s="52" t="s">
        <v>188</v>
      </c>
      <c r="W5" s="52" t="s">
        <v>189</v>
      </c>
      <c r="X5" s="52" t="s">
        <v>494</v>
      </c>
    </row>
    <row r="6" spans="1:24" s="37" customFormat="1" ht="12.75">
      <c r="A6" s="94">
        <v>1</v>
      </c>
      <c r="B6" s="94">
        <v>2</v>
      </c>
      <c r="C6" s="94"/>
      <c r="D6" s="94">
        <v>3</v>
      </c>
      <c r="E6" s="94">
        <v>4</v>
      </c>
      <c r="F6" s="94">
        <v>5</v>
      </c>
      <c r="G6" s="94">
        <v>6</v>
      </c>
      <c r="H6" s="94">
        <v>7</v>
      </c>
      <c r="I6" s="94">
        <v>8</v>
      </c>
      <c r="J6" s="94">
        <v>9</v>
      </c>
      <c r="K6" s="94">
        <v>10</v>
      </c>
      <c r="L6" s="94">
        <v>11</v>
      </c>
      <c r="M6" s="94">
        <v>12</v>
      </c>
      <c r="N6" s="94">
        <v>13</v>
      </c>
      <c r="O6" s="94">
        <v>14</v>
      </c>
      <c r="P6" s="94">
        <v>15</v>
      </c>
      <c r="Q6" s="94">
        <v>16</v>
      </c>
      <c r="R6" s="94">
        <v>17</v>
      </c>
      <c r="S6" s="94">
        <v>18</v>
      </c>
      <c r="T6" s="94">
        <v>19</v>
      </c>
      <c r="U6" s="94">
        <v>20</v>
      </c>
      <c r="V6" s="94">
        <v>21</v>
      </c>
      <c r="W6" s="94">
        <v>22</v>
      </c>
      <c r="X6" s="94">
        <v>23</v>
      </c>
    </row>
    <row r="7" spans="1:24" ht="14.25">
      <c r="A7" s="183" t="s">
        <v>2</v>
      </c>
      <c r="B7" s="184" t="s">
        <v>877</v>
      </c>
      <c r="C7" s="184"/>
      <c r="D7" s="71"/>
      <c r="E7" s="185"/>
      <c r="F7" s="185"/>
      <c r="G7" s="185"/>
      <c r="H7" s="185"/>
      <c r="I7" s="184"/>
      <c r="J7" s="185"/>
      <c r="K7" s="185"/>
      <c r="L7" s="185"/>
      <c r="M7" s="185"/>
      <c r="N7" s="185"/>
      <c r="O7" s="184"/>
      <c r="P7" s="185"/>
      <c r="Q7" s="185"/>
      <c r="R7" s="185"/>
      <c r="S7" s="184"/>
      <c r="T7" s="185"/>
      <c r="U7" s="184"/>
      <c r="V7" s="185"/>
      <c r="W7" s="76"/>
      <c r="X7" s="76"/>
    </row>
    <row r="8" spans="1:24" ht="14.25">
      <c r="A8" s="183">
        <v>1</v>
      </c>
      <c r="B8" s="233" t="s">
        <v>875</v>
      </c>
      <c r="C8" s="847" t="s">
        <v>876</v>
      </c>
      <c r="D8" s="848">
        <v>1981</v>
      </c>
      <c r="E8" s="849" t="s">
        <v>878</v>
      </c>
      <c r="F8" s="185"/>
      <c r="G8" s="185"/>
      <c r="H8" s="185">
        <v>10</v>
      </c>
      <c r="I8" s="184">
        <v>1</v>
      </c>
      <c r="J8" s="185">
        <f>+H8*83200</f>
        <v>832000</v>
      </c>
      <c r="K8" s="185"/>
      <c r="L8" s="185"/>
      <c r="M8" s="185">
        <f>+J8+K8+L8</f>
        <v>832000</v>
      </c>
      <c r="N8" s="185">
        <v>10</v>
      </c>
      <c r="O8" s="184">
        <v>1</v>
      </c>
      <c r="P8" s="185">
        <f>+N8*83200</f>
        <v>832000</v>
      </c>
      <c r="Q8" s="185"/>
      <c r="R8" s="185"/>
      <c r="S8" s="850">
        <f>+P8+Q8+R8</f>
        <v>832000</v>
      </c>
      <c r="T8" s="185">
        <f>+I8-O8</f>
        <v>0</v>
      </c>
      <c r="U8" s="185">
        <f>+J8-P8</f>
        <v>0</v>
      </c>
      <c r="V8" s="185">
        <f>+K8-Q8</f>
        <v>0</v>
      </c>
      <c r="W8" s="185">
        <f>+L8-R8</f>
        <v>0</v>
      </c>
      <c r="X8" s="185">
        <f>+M8-S8</f>
        <v>0</v>
      </c>
    </row>
    <row r="9" spans="1:24" ht="24.6" customHeight="1">
      <c r="A9" s="183"/>
      <c r="B9" s="851" t="s">
        <v>192</v>
      </c>
      <c r="C9" s="852" t="s">
        <v>1</v>
      </c>
      <c r="D9" s="187" t="s">
        <v>1</v>
      </c>
      <c r="E9" s="187" t="s">
        <v>1</v>
      </c>
      <c r="F9" s="187" t="s">
        <v>1</v>
      </c>
      <c r="G9" s="187" t="s">
        <v>1</v>
      </c>
      <c r="H9" s="187" t="s">
        <v>1</v>
      </c>
      <c r="I9" s="187">
        <f>SUM(I8)</f>
        <v>1</v>
      </c>
      <c r="J9" s="187">
        <f>SUM(J8)</f>
        <v>832000</v>
      </c>
      <c r="K9" s="187">
        <f>SUM(K8)</f>
        <v>0</v>
      </c>
      <c r="L9" s="187">
        <f>SUM(L8)</f>
        <v>0</v>
      </c>
      <c r="M9" s="187">
        <f>SUM(M8)</f>
        <v>832000</v>
      </c>
      <c r="N9" s="187" t="s">
        <v>1</v>
      </c>
      <c r="O9" s="187">
        <f>SUM(O8)</f>
        <v>1</v>
      </c>
      <c r="P9" s="187">
        <f t="shared" ref="P9:X9" si="0">SUM(P8)</f>
        <v>832000</v>
      </c>
      <c r="Q9" s="187">
        <f t="shared" si="0"/>
        <v>0</v>
      </c>
      <c r="R9" s="187">
        <f t="shared" si="0"/>
        <v>0</v>
      </c>
      <c r="S9" s="187">
        <f t="shared" si="0"/>
        <v>832000</v>
      </c>
      <c r="T9" s="187">
        <f t="shared" si="0"/>
        <v>0</v>
      </c>
      <c r="U9" s="187">
        <f t="shared" si="0"/>
        <v>0</v>
      </c>
      <c r="V9" s="187">
        <f t="shared" si="0"/>
        <v>0</v>
      </c>
      <c r="W9" s="187">
        <f t="shared" si="0"/>
        <v>0</v>
      </c>
      <c r="X9" s="187">
        <f t="shared" si="0"/>
        <v>0</v>
      </c>
    </row>
    <row r="10" spans="1:24" ht="24.6" customHeight="1">
      <c r="A10" s="183">
        <v>11</v>
      </c>
      <c r="B10" s="257" t="s">
        <v>879</v>
      </c>
      <c r="C10" s="76"/>
      <c r="D10" s="71"/>
      <c r="E10" s="185"/>
      <c r="F10" s="185"/>
      <c r="G10" s="185"/>
      <c r="H10" s="185"/>
      <c r="I10" s="184"/>
      <c r="J10" s="185"/>
      <c r="K10" s="185"/>
      <c r="L10" s="185"/>
      <c r="M10" s="185"/>
      <c r="N10" s="185"/>
      <c r="O10" s="184"/>
      <c r="P10" s="185"/>
      <c r="Q10" s="185"/>
      <c r="R10" s="185"/>
      <c r="S10" s="184"/>
      <c r="T10" s="185"/>
      <c r="U10" s="184"/>
      <c r="V10" s="185"/>
      <c r="W10" s="76"/>
      <c r="X10" s="76"/>
    </row>
    <row r="11" spans="1:24" ht="16.899999999999999" customHeight="1">
      <c r="A11" s="171"/>
      <c r="B11" s="853" t="s">
        <v>96</v>
      </c>
      <c r="C11" s="185"/>
      <c r="D11" s="71"/>
      <c r="E11" s="185"/>
      <c r="F11" s="185"/>
      <c r="G11" s="185"/>
      <c r="H11" s="185"/>
      <c r="I11" s="184"/>
      <c r="J11" s="185"/>
      <c r="K11" s="185"/>
      <c r="L11" s="185"/>
      <c r="M11" s="185"/>
      <c r="N11" s="185"/>
      <c r="O11" s="184"/>
      <c r="P11" s="185"/>
      <c r="Q11" s="185"/>
      <c r="R11" s="185"/>
      <c r="S11" s="184"/>
      <c r="T11" s="185"/>
      <c r="U11" s="184"/>
      <c r="V11" s="185"/>
      <c r="W11" s="76"/>
      <c r="X11" s="76"/>
    </row>
    <row r="12" spans="1:24" ht="24.6" customHeight="1">
      <c r="A12" s="171">
        <v>2</v>
      </c>
      <c r="B12" s="870" t="s">
        <v>885</v>
      </c>
      <c r="C12" s="185" t="s">
        <v>882</v>
      </c>
      <c r="D12" s="848">
        <v>1991</v>
      </c>
      <c r="E12" s="869" t="s">
        <v>880</v>
      </c>
      <c r="F12" s="185"/>
      <c r="G12" s="185"/>
      <c r="H12" s="185">
        <v>9</v>
      </c>
      <c r="I12" s="184">
        <v>1</v>
      </c>
      <c r="J12" s="185">
        <f>+H12*83200</f>
        <v>748800</v>
      </c>
      <c r="K12" s="185"/>
      <c r="L12" s="185"/>
      <c r="M12" s="185">
        <f>+J12+K12+L12</f>
        <v>748800</v>
      </c>
      <c r="N12" s="185">
        <v>9</v>
      </c>
      <c r="O12" s="184">
        <v>1</v>
      </c>
      <c r="P12" s="185">
        <f>+N12*83200</f>
        <v>748800</v>
      </c>
      <c r="Q12" s="185"/>
      <c r="R12" s="185"/>
      <c r="S12" s="854">
        <f>+P12+Q12+R12</f>
        <v>748800</v>
      </c>
      <c r="T12" s="185">
        <f>+I12-O12</f>
        <v>0</v>
      </c>
      <c r="U12" s="185">
        <f>+J12-P12</f>
        <v>0</v>
      </c>
      <c r="V12" s="185">
        <f>+K12-Q12</f>
        <v>0</v>
      </c>
      <c r="W12" s="185">
        <f>+L12-R12</f>
        <v>0</v>
      </c>
      <c r="X12" s="185">
        <f>+M12-S12</f>
        <v>0</v>
      </c>
    </row>
    <row r="13" spans="1:24" ht="24.6" customHeight="1">
      <c r="A13" s="171">
        <v>3</v>
      </c>
      <c r="B13" s="853" t="s">
        <v>881</v>
      </c>
      <c r="C13" s="185" t="s">
        <v>882</v>
      </c>
      <c r="D13" s="848">
        <v>1980</v>
      </c>
      <c r="E13" s="185" t="s">
        <v>880</v>
      </c>
      <c r="F13" s="185"/>
      <c r="G13" s="185"/>
      <c r="H13" s="185">
        <v>9</v>
      </c>
      <c r="I13" s="184">
        <v>1</v>
      </c>
      <c r="J13" s="185">
        <f t="shared" ref="J13:J26" si="1">+H13*83200</f>
        <v>748800</v>
      </c>
      <c r="K13" s="185"/>
      <c r="L13" s="185"/>
      <c r="M13" s="185">
        <f t="shared" ref="M13:M26" si="2">+J13+K13+L13</f>
        <v>748800</v>
      </c>
      <c r="N13" s="185">
        <v>9</v>
      </c>
      <c r="O13" s="184">
        <v>1</v>
      </c>
      <c r="P13" s="185">
        <f t="shared" ref="P13:P26" si="3">+N13*83200</f>
        <v>748800</v>
      </c>
      <c r="Q13" s="185"/>
      <c r="R13" s="185"/>
      <c r="S13" s="854">
        <f t="shared" ref="S13:S26" si="4">+P13+Q13+R13</f>
        <v>748800</v>
      </c>
      <c r="T13" s="185">
        <f t="shared" ref="T13:X26" si="5">+I13-O13</f>
        <v>0</v>
      </c>
      <c r="U13" s="185">
        <f t="shared" si="5"/>
        <v>0</v>
      </c>
      <c r="V13" s="185">
        <f t="shared" si="5"/>
        <v>0</v>
      </c>
      <c r="W13" s="185">
        <f t="shared" si="5"/>
        <v>0</v>
      </c>
      <c r="X13" s="185">
        <f t="shared" si="5"/>
        <v>0</v>
      </c>
    </row>
    <row r="14" spans="1:24" ht="24.6" customHeight="1">
      <c r="A14" s="171">
        <v>4</v>
      </c>
      <c r="B14" s="853" t="s">
        <v>883</v>
      </c>
      <c r="C14" s="185" t="s">
        <v>876</v>
      </c>
      <c r="D14" s="848">
        <v>1988</v>
      </c>
      <c r="E14" s="185" t="s">
        <v>880</v>
      </c>
      <c r="F14" s="185"/>
      <c r="G14" s="185"/>
      <c r="H14" s="185">
        <v>9</v>
      </c>
      <c r="I14" s="184">
        <v>1</v>
      </c>
      <c r="J14" s="185">
        <f t="shared" si="1"/>
        <v>748800</v>
      </c>
      <c r="K14" s="185"/>
      <c r="L14" s="185"/>
      <c r="M14" s="185">
        <f t="shared" si="2"/>
        <v>748800</v>
      </c>
      <c r="N14" s="185">
        <v>9</v>
      </c>
      <c r="O14" s="184">
        <v>1</v>
      </c>
      <c r="P14" s="185">
        <f t="shared" si="3"/>
        <v>748800</v>
      </c>
      <c r="Q14" s="185"/>
      <c r="R14" s="185"/>
      <c r="S14" s="854">
        <f t="shared" si="4"/>
        <v>748800</v>
      </c>
      <c r="T14" s="185">
        <f t="shared" si="5"/>
        <v>0</v>
      </c>
      <c r="U14" s="185">
        <f t="shared" si="5"/>
        <v>0</v>
      </c>
      <c r="V14" s="185">
        <f t="shared" si="5"/>
        <v>0</v>
      </c>
      <c r="W14" s="185">
        <f t="shared" si="5"/>
        <v>0</v>
      </c>
      <c r="X14" s="185">
        <f t="shared" si="5"/>
        <v>0</v>
      </c>
    </row>
    <row r="15" spans="1:24" ht="24.6" customHeight="1">
      <c r="A15" s="171">
        <v>5</v>
      </c>
      <c r="B15" s="853" t="s">
        <v>1327</v>
      </c>
      <c r="C15" s="185" t="s">
        <v>876</v>
      </c>
      <c r="D15" s="848">
        <v>1991</v>
      </c>
      <c r="E15" s="185" t="s">
        <v>884</v>
      </c>
      <c r="F15" s="185"/>
      <c r="G15" s="185"/>
      <c r="H15" s="185">
        <v>7.5</v>
      </c>
      <c r="I15" s="184">
        <v>1</v>
      </c>
      <c r="J15" s="185">
        <f t="shared" si="1"/>
        <v>624000</v>
      </c>
      <c r="K15" s="185"/>
      <c r="L15" s="185"/>
      <c r="M15" s="185">
        <f t="shared" si="2"/>
        <v>624000</v>
      </c>
      <c r="N15" s="185">
        <v>7.5</v>
      </c>
      <c r="O15" s="184">
        <v>1</v>
      </c>
      <c r="P15" s="185">
        <f t="shared" si="3"/>
        <v>624000</v>
      </c>
      <c r="Q15" s="185"/>
      <c r="R15" s="185"/>
      <c r="S15" s="854">
        <f t="shared" si="4"/>
        <v>624000</v>
      </c>
      <c r="T15" s="185">
        <f t="shared" si="5"/>
        <v>0</v>
      </c>
      <c r="U15" s="185">
        <f t="shared" si="5"/>
        <v>0</v>
      </c>
      <c r="V15" s="185">
        <f t="shared" si="5"/>
        <v>0</v>
      </c>
      <c r="W15" s="185">
        <f t="shared" si="5"/>
        <v>0</v>
      </c>
      <c r="X15" s="185">
        <f t="shared" si="5"/>
        <v>0</v>
      </c>
    </row>
    <row r="16" spans="1:24" ht="24.6" customHeight="1">
      <c r="A16" s="171">
        <v>6</v>
      </c>
      <c r="B16" s="853" t="s">
        <v>982</v>
      </c>
      <c r="C16" s="185" t="s">
        <v>876</v>
      </c>
      <c r="D16" s="848">
        <v>1991</v>
      </c>
      <c r="E16" s="185" t="s">
        <v>884</v>
      </c>
      <c r="F16" s="185"/>
      <c r="G16" s="185"/>
      <c r="H16" s="185">
        <v>7.5</v>
      </c>
      <c r="I16" s="184">
        <v>1</v>
      </c>
      <c r="J16" s="185">
        <f t="shared" si="1"/>
        <v>624000</v>
      </c>
      <c r="K16" s="185"/>
      <c r="L16" s="185"/>
      <c r="M16" s="185">
        <f t="shared" si="2"/>
        <v>624000</v>
      </c>
      <c r="N16" s="185">
        <v>7.5</v>
      </c>
      <c r="O16" s="184">
        <v>1</v>
      </c>
      <c r="P16" s="185">
        <f t="shared" si="3"/>
        <v>624000</v>
      </c>
      <c r="Q16" s="185"/>
      <c r="R16" s="185"/>
      <c r="S16" s="854">
        <f t="shared" si="4"/>
        <v>624000</v>
      </c>
      <c r="T16" s="185">
        <f t="shared" si="5"/>
        <v>0</v>
      </c>
      <c r="U16" s="185">
        <f t="shared" si="5"/>
        <v>0</v>
      </c>
      <c r="V16" s="185">
        <f t="shared" si="5"/>
        <v>0</v>
      </c>
      <c r="W16" s="185">
        <f t="shared" si="5"/>
        <v>0</v>
      </c>
      <c r="X16" s="185">
        <f t="shared" si="5"/>
        <v>0</v>
      </c>
    </row>
    <row r="17" spans="1:24" ht="24.6" customHeight="1">
      <c r="A17" s="171">
        <v>7</v>
      </c>
      <c r="B17" s="853" t="s">
        <v>1328</v>
      </c>
      <c r="C17" s="185" t="s">
        <v>876</v>
      </c>
      <c r="D17" s="911">
        <v>1971</v>
      </c>
      <c r="E17" s="185" t="s">
        <v>884</v>
      </c>
      <c r="F17" s="185"/>
      <c r="G17" s="185"/>
      <c r="H17" s="185">
        <v>7.5</v>
      </c>
      <c r="I17" s="184">
        <v>1</v>
      </c>
      <c r="J17" s="185">
        <f t="shared" si="1"/>
        <v>624000</v>
      </c>
      <c r="K17" s="185"/>
      <c r="L17" s="185"/>
      <c r="M17" s="185">
        <f t="shared" si="2"/>
        <v>624000</v>
      </c>
      <c r="N17" s="185">
        <v>7.5</v>
      </c>
      <c r="O17" s="184">
        <v>1</v>
      </c>
      <c r="P17" s="185">
        <f t="shared" si="3"/>
        <v>624000</v>
      </c>
      <c r="Q17" s="185"/>
      <c r="R17" s="185"/>
      <c r="S17" s="854">
        <f t="shared" si="4"/>
        <v>624000</v>
      </c>
      <c r="T17" s="185">
        <f t="shared" si="5"/>
        <v>0</v>
      </c>
      <c r="U17" s="185">
        <f t="shared" si="5"/>
        <v>0</v>
      </c>
      <c r="V17" s="185">
        <f t="shared" si="5"/>
        <v>0</v>
      </c>
      <c r="W17" s="185">
        <f t="shared" si="5"/>
        <v>0</v>
      </c>
      <c r="X17" s="185">
        <f t="shared" si="5"/>
        <v>0</v>
      </c>
    </row>
    <row r="18" spans="1:24" ht="24.6" customHeight="1">
      <c r="A18" s="171">
        <v>8</v>
      </c>
      <c r="B18" s="853" t="s">
        <v>887</v>
      </c>
      <c r="C18" s="185" t="s">
        <v>882</v>
      </c>
      <c r="D18" s="848">
        <v>1979</v>
      </c>
      <c r="E18" s="185" t="s">
        <v>888</v>
      </c>
      <c r="F18" s="185"/>
      <c r="G18" s="185"/>
      <c r="H18" s="185">
        <v>7.5</v>
      </c>
      <c r="I18" s="184">
        <v>1</v>
      </c>
      <c r="J18" s="185">
        <f t="shared" si="1"/>
        <v>624000</v>
      </c>
      <c r="K18" s="185"/>
      <c r="L18" s="185"/>
      <c r="M18" s="185">
        <f t="shared" si="2"/>
        <v>624000</v>
      </c>
      <c r="N18" s="185">
        <v>7.5</v>
      </c>
      <c r="O18" s="184">
        <v>1</v>
      </c>
      <c r="P18" s="185">
        <f t="shared" si="3"/>
        <v>624000</v>
      </c>
      <c r="Q18" s="185"/>
      <c r="R18" s="185"/>
      <c r="S18" s="854">
        <f t="shared" si="4"/>
        <v>624000</v>
      </c>
      <c r="T18" s="185">
        <f t="shared" si="5"/>
        <v>0</v>
      </c>
      <c r="U18" s="185">
        <f t="shared" si="5"/>
        <v>0</v>
      </c>
      <c r="V18" s="185">
        <f t="shared" si="5"/>
        <v>0</v>
      </c>
      <c r="W18" s="185">
        <f t="shared" si="5"/>
        <v>0</v>
      </c>
      <c r="X18" s="185">
        <f t="shared" si="5"/>
        <v>0</v>
      </c>
    </row>
    <row r="19" spans="1:24" ht="24.6" customHeight="1">
      <c r="A19" s="171">
        <v>9</v>
      </c>
      <c r="B19" s="71"/>
      <c r="C19" s="171"/>
      <c r="D19" s="848"/>
      <c r="E19" s="171" t="s">
        <v>889</v>
      </c>
      <c r="F19" s="185"/>
      <c r="G19" s="185"/>
      <c r="H19" s="855">
        <v>3.88</v>
      </c>
      <c r="I19" s="184">
        <v>1</v>
      </c>
      <c r="J19" s="185">
        <f>+H19*83200</f>
        <v>322816</v>
      </c>
      <c r="K19" s="185"/>
      <c r="L19" s="185"/>
      <c r="M19" s="185">
        <f t="shared" si="2"/>
        <v>322816</v>
      </c>
      <c r="N19" s="855">
        <v>3.88</v>
      </c>
      <c r="O19" s="184">
        <v>1</v>
      </c>
      <c r="P19" s="185">
        <f t="shared" si="3"/>
        <v>322816</v>
      </c>
      <c r="Q19" s="185"/>
      <c r="R19" s="185"/>
      <c r="S19" s="854">
        <f t="shared" si="4"/>
        <v>322816</v>
      </c>
      <c r="T19" s="185">
        <f t="shared" si="5"/>
        <v>0</v>
      </c>
      <c r="U19" s="185">
        <f t="shared" si="5"/>
        <v>0</v>
      </c>
      <c r="V19" s="185">
        <f t="shared" si="5"/>
        <v>0</v>
      </c>
      <c r="W19" s="185">
        <f t="shared" si="5"/>
        <v>0</v>
      </c>
      <c r="X19" s="185">
        <f t="shared" si="5"/>
        <v>0</v>
      </c>
    </row>
    <row r="20" spans="1:24" ht="24.6" customHeight="1">
      <c r="A20" s="171">
        <v>10</v>
      </c>
      <c r="B20" s="71" t="s">
        <v>890</v>
      </c>
      <c r="C20" s="171" t="s">
        <v>882</v>
      </c>
      <c r="D20" s="848">
        <v>1990</v>
      </c>
      <c r="E20" s="171" t="s">
        <v>889</v>
      </c>
      <c r="F20" s="185"/>
      <c r="G20" s="185"/>
      <c r="H20" s="855">
        <v>3.88</v>
      </c>
      <c r="I20" s="184">
        <v>1</v>
      </c>
      <c r="J20" s="185">
        <f t="shared" si="1"/>
        <v>322816</v>
      </c>
      <c r="K20" s="185"/>
      <c r="L20" s="185"/>
      <c r="M20" s="185">
        <f t="shared" si="2"/>
        <v>322816</v>
      </c>
      <c r="N20" s="855">
        <v>3.88</v>
      </c>
      <c r="O20" s="184">
        <v>1</v>
      </c>
      <c r="P20" s="185">
        <f t="shared" si="3"/>
        <v>322816</v>
      </c>
      <c r="Q20" s="185"/>
      <c r="R20" s="185"/>
      <c r="S20" s="854">
        <f t="shared" si="4"/>
        <v>322816</v>
      </c>
      <c r="T20" s="185">
        <f t="shared" si="5"/>
        <v>0</v>
      </c>
      <c r="U20" s="185">
        <f t="shared" si="5"/>
        <v>0</v>
      </c>
      <c r="V20" s="185">
        <f t="shared" si="5"/>
        <v>0</v>
      </c>
      <c r="W20" s="185">
        <f t="shared" si="5"/>
        <v>0</v>
      </c>
      <c r="X20" s="185">
        <f t="shared" si="5"/>
        <v>0</v>
      </c>
    </row>
    <row r="21" spans="1:24" ht="24.6" customHeight="1">
      <c r="A21" s="171">
        <v>11</v>
      </c>
      <c r="B21" s="71" t="s">
        <v>891</v>
      </c>
      <c r="C21" s="171" t="s">
        <v>882</v>
      </c>
      <c r="D21" s="848">
        <v>1971</v>
      </c>
      <c r="E21" s="171" t="s">
        <v>889</v>
      </c>
      <c r="F21" s="185"/>
      <c r="G21" s="185"/>
      <c r="H21" s="855">
        <v>4.8499999999999996</v>
      </c>
      <c r="I21" s="184">
        <v>1</v>
      </c>
      <c r="J21" s="185">
        <f t="shared" si="1"/>
        <v>403519.99999999994</v>
      </c>
      <c r="K21" s="185"/>
      <c r="L21" s="185"/>
      <c r="M21" s="185">
        <f t="shared" si="2"/>
        <v>403519.99999999994</v>
      </c>
      <c r="N21" s="855">
        <v>4.8499999999999996</v>
      </c>
      <c r="O21" s="184">
        <v>1</v>
      </c>
      <c r="P21" s="185">
        <f t="shared" si="3"/>
        <v>403519.99999999994</v>
      </c>
      <c r="Q21" s="185"/>
      <c r="R21" s="185"/>
      <c r="S21" s="854">
        <f t="shared" si="4"/>
        <v>403519.99999999994</v>
      </c>
      <c r="T21" s="185">
        <f t="shared" si="5"/>
        <v>0</v>
      </c>
      <c r="U21" s="185">
        <f t="shared" si="5"/>
        <v>0</v>
      </c>
      <c r="V21" s="185">
        <f t="shared" si="5"/>
        <v>0</v>
      </c>
      <c r="W21" s="185">
        <f t="shared" si="5"/>
        <v>0</v>
      </c>
      <c r="X21" s="185">
        <f t="shared" si="5"/>
        <v>0</v>
      </c>
    </row>
    <row r="22" spans="1:24" ht="24.6" customHeight="1">
      <c r="A22" s="171">
        <v>12</v>
      </c>
      <c r="B22" s="856" t="s">
        <v>892</v>
      </c>
      <c r="C22" s="171" t="s">
        <v>882</v>
      </c>
      <c r="D22" s="848">
        <v>1994</v>
      </c>
      <c r="E22" s="171" t="s">
        <v>889</v>
      </c>
      <c r="F22" s="185"/>
      <c r="G22" s="185"/>
      <c r="H22" s="855">
        <v>3.88</v>
      </c>
      <c r="I22" s="184">
        <v>1</v>
      </c>
      <c r="J22" s="185">
        <f t="shared" si="1"/>
        <v>322816</v>
      </c>
      <c r="K22" s="185"/>
      <c r="L22" s="185"/>
      <c r="M22" s="185">
        <f t="shared" si="2"/>
        <v>322816</v>
      </c>
      <c r="N22" s="855">
        <v>3.88</v>
      </c>
      <c r="O22" s="184">
        <v>1</v>
      </c>
      <c r="P22" s="185">
        <f t="shared" si="3"/>
        <v>322816</v>
      </c>
      <c r="Q22" s="185"/>
      <c r="R22" s="185"/>
      <c r="S22" s="854">
        <f t="shared" si="4"/>
        <v>322816</v>
      </c>
      <c r="T22" s="185">
        <f t="shared" si="5"/>
        <v>0</v>
      </c>
      <c r="U22" s="185">
        <f t="shared" si="5"/>
        <v>0</v>
      </c>
      <c r="V22" s="185">
        <f t="shared" si="5"/>
        <v>0</v>
      </c>
      <c r="W22" s="185">
        <f t="shared" si="5"/>
        <v>0</v>
      </c>
      <c r="X22" s="185">
        <f t="shared" si="5"/>
        <v>0</v>
      </c>
    </row>
    <row r="23" spans="1:24" ht="24.6" customHeight="1">
      <c r="A23" s="171">
        <v>13</v>
      </c>
      <c r="B23" s="71" t="s">
        <v>893</v>
      </c>
      <c r="C23" s="171" t="s">
        <v>882</v>
      </c>
      <c r="D23" s="848">
        <v>2001</v>
      </c>
      <c r="E23" s="171" t="s">
        <v>889</v>
      </c>
      <c r="F23" s="185"/>
      <c r="G23" s="185"/>
      <c r="H23" s="855">
        <v>3.88</v>
      </c>
      <c r="I23" s="184">
        <v>1</v>
      </c>
      <c r="J23" s="185">
        <f t="shared" si="1"/>
        <v>322816</v>
      </c>
      <c r="K23" s="185"/>
      <c r="L23" s="185"/>
      <c r="M23" s="185">
        <f t="shared" si="2"/>
        <v>322816</v>
      </c>
      <c r="N23" s="855">
        <v>3.88</v>
      </c>
      <c r="O23" s="184">
        <v>1</v>
      </c>
      <c r="P23" s="185">
        <f t="shared" si="3"/>
        <v>322816</v>
      </c>
      <c r="Q23" s="185"/>
      <c r="R23" s="185"/>
      <c r="S23" s="854">
        <f t="shared" si="4"/>
        <v>322816</v>
      </c>
      <c r="T23" s="185">
        <f t="shared" si="5"/>
        <v>0</v>
      </c>
      <c r="U23" s="185">
        <f t="shared" si="5"/>
        <v>0</v>
      </c>
      <c r="V23" s="185">
        <f t="shared" si="5"/>
        <v>0</v>
      </c>
      <c r="W23" s="185">
        <f t="shared" si="5"/>
        <v>0</v>
      </c>
      <c r="X23" s="185">
        <f t="shared" si="5"/>
        <v>0</v>
      </c>
    </row>
    <row r="24" spans="1:24" ht="24.6" customHeight="1">
      <c r="A24" s="171">
        <v>14</v>
      </c>
      <c r="B24" s="71" t="s">
        <v>894</v>
      </c>
      <c r="C24" s="171" t="s">
        <v>882</v>
      </c>
      <c r="D24" s="848">
        <v>1974</v>
      </c>
      <c r="E24" s="171" t="s">
        <v>889</v>
      </c>
      <c r="F24" s="185"/>
      <c r="G24" s="185"/>
      <c r="H24" s="855">
        <v>5.34</v>
      </c>
      <c r="I24" s="184">
        <v>1</v>
      </c>
      <c r="J24" s="185">
        <f t="shared" si="1"/>
        <v>444288</v>
      </c>
      <c r="K24" s="185"/>
      <c r="L24" s="185"/>
      <c r="M24" s="185">
        <f t="shared" si="2"/>
        <v>444288</v>
      </c>
      <c r="N24" s="855">
        <v>5.34</v>
      </c>
      <c r="O24" s="184">
        <v>1</v>
      </c>
      <c r="P24" s="185">
        <f t="shared" si="3"/>
        <v>444288</v>
      </c>
      <c r="Q24" s="185"/>
      <c r="R24" s="185"/>
      <c r="S24" s="854">
        <f t="shared" si="4"/>
        <v>444288</v>
      </c>
      <c r="T24" s="185">
        <f t="shared" si="5"/>
        <v>0</v>
      </c>
      <c r="U24" s="185">
        <f t="shared" si="5"/>
        <v>0</v>
      </c>
      <c r="V24" s="185">
        <f t="shared" si="5"/>
        <v>0</v>
      </c>
      <c r="W24" s="185">
        <f t="shared" si="5"/>
        <v>0</v>
      </c>
      <c r="X24" s="185">
        <f t="shared" si="5"/>
        <v>0</v>
      </c>
    </row>
    <row r="25" spans="1:24" ht="24.6" customHeight="1">
      <c r="A25" s="171">
        <v>15</v>
      </c>
      <c r="B25" s="71"/>
      <c r="C25" s="171"/>
      <c r="D25" s="848"/>
      <c r="E25" s="171" t="s">
        <v>889</v>
      </c>
      <c r="F25" s="185"/>
      <c r="G25" s="185"/>
      <c r="H25" s="855">
        <v>3.88</v>
      </c>
      <c r="I25" s="184">
        <v>1</v>
      </c>
      <c r="J25" s="185">
        <f t="shared" si="1"/>
        <v>322816</v>
      </c>
      <c r="K25" s="185"/>
      <c r="L25" s="185"/>
      <c r="M25" s="185">
        <f t="shared" si="2"/>
        <v>322816</v>
      </c>
      <c r="N25" s="855">
        <v>3.88</v>
      </c>
      <c r="O25" s="184">
        <v>1</v>
      </c>
      <c r="P25" s="185">
        <f t="shared" si="3"/>
        <v>322816</v>
      </c>
      <c r="Q25" s="185"/>
      <c r="R25" s="185"/>
      <c r="S25" s="854">
        <f t="shared" si="4"/>
        <v>322816</v>
      </c>
      <c r="T25" s="185">
        <f t="shared" si="5"/>
        <v>0</v>
      </c>
      <c r="U25" s="185">
        <f t="shared" si="5"/>
        <v>0</v>
      </c>
      <c r="V25" s="185">
        <f t="shared" si="5"/>
        <v>0</v>
      </c>
      <c r="W25" s="185">
        <f t="shared" si="5"/>
        <v>0</v>
      </c>
      <c r="X25" s="185">
        <f t="shared" si="5"/>
        <v>0</v>
      </c>
    </row>
    <row r="26" spans="1:24" ht="24.6" customHeight="1">
      <c r="A26" s="171">
        <v>16</v>
      </c>
      <c r="B26" s="71" t="s">
        <v>983</v>
      </c>
      <c r="C26" s="171" t="s">
        <v>876</v>
      </c>
      <c r="D26" s="848">
        <v>1996</v>
      </c>
      <c r="E26" s="171" t="s">
        <v>889</v>
      </c>
      <c r="F26" s="185"/>
      <c r="G26" s="185"/>
      <c r="H26" s="855">
        <v>3.88</v>
      </c>
      <c r="I26" s="184">
        <v>1</v>
      </c>
      <c r="J26" s="185">
        <f t="shared" si="1"/>
        <v>322816</v>
      </c>
      <c r="K26" s="185"/>
      <c r="L26" s="185"/>
      <c r="M26" s="185">
        <f t="shared" si="2"/>
        <v>322816</v>
      </c>
      <c r="N26" s="855">
        <v>3.88</v>
      </c>
      <c r="O26" s="184">
        <v>1</v>
      </c>
      <c r="P26" s="185">
        <f t="shared" si="3"/>
        <v>322816</v>
      </c>
      <c r="Q26" s="185"/>
      <c r="R26" s="185"/>
      <c r="S26" s="854">
        <f t="shared" si="4"/>
        <v>322816</v>
      </c>
      <c r="T26" s="185">
        <f t="shared" si="5"/>
        <v>0</v>
      </c>
      <c r="U26" s="185">
        <f t="shared" si="5"/>
        <v>0</v>
      </c>
      <c r="V26" s="185">
        <f t="shared" si="5"/>
        <v>0</v>
      </c>
      <c r="W26" s="185">
        <f t="shared" si="5"/>
        <v>0</v>
      </c>
      <c r="X26" s="185">
        <f t="shared" si="5"/>
        <v>0</v>
      </c>
    </row>
    <row r="27" spans="1:24" ht="14.25">
      <c r="A27" s="171"/>
      <c r="B27" s="857" t="s">
        <v>192</v>
      </c>
      <c r="C27" s="852" t="s">
        <v>1</v>
      </c>
      <c r="D27" s="187" t="s">
        <v>1</v>
      </c>
      <c r="E27" s="187" t="s">
        <v>1</v>
      </c>
      <c r="F27" s="187" t="s">
        <v>1</v>
      </c>
      <c r="G27" s="187" t="s">
        <v>1</v>
      </c>
      <c r="H27" s="187" t="s">
        <v>1</v>
      </c>
      <c r="I27" s="187">
        <f>SUM(I12:I26)</f>
        <v>15</v>
      </c>
      <c r="J27" s="187">
        <f>SUM(J12:J26)</f>
        <v>7527104</v>
      </c>
      <c r="K27" s="187">
        <f>SUM(K12:K26)</f>
        <v>0</v>
      </c>
      <c r="L27" s="187">
        <f>SUM(L12:L26)</f>
        <v>0</v>
      </c>
      <c r="M27" s="187">
        <f>SUM(M12:M26)</f>
        <v>7527104</v>
      </c>
      <c r="N27" s="187" t="s">
        <v>1</v>
      </c>
      <c r="O27" s="187">
        <f t="shared" ref="O27:X27" si="6">SUM(O12:O26)</f>
        <v>15</v>
      </c>
      <c r="P27" s="187">
        <f t="shared" si="6"/>
        <v>7527104</v>
      </c>
      <c r="Q27" s="187">
        <f t="shared" si="6"/>
        <v>0</v>
      </c>
      <c r="R27" s="187">
        <f t="shared" si="6"/>
        <v>0</v>
      </c>
      <c r="S27" s="187">
        <f t="shared" si="6"/>
        <v>7527104</v>
      </c>
      <c r="T27" s="187">
        <f t="shared" si="6"/>
        <v>0</v>
      </c>
      <c r="U27" s="187">
        <f t="shared" si="6"/>
        <v>0</v>
      </c>
      <c r="V27" s="187">
        <f t="shared" si="6"/>
        <v>0</v>
      </c>
      <c r="W27" s="187">
        <f t="shared" si="6"/>
        <v>0</v>
      </c>
      <c r="X27" s="187">
        <f t="shared" si="6"/>
        <v>0</v>
      </c>
    </row>
    <row r="28" spans="1:24" ht="14.25">
      <c r="A28" s="183" t="s">
        <v>3</v>
      </c>
      <c r="B28" s="184" t="s">
        <v>895</v>
      </c>
      <c r="C28" s="171"/>
      <c r="D28" s="184"/>
      <c r="E28" s="185"/>
      <c r="F28" s="185"/>
      <c r="G28" s="185"/>
      <c r="H28" s="185"/>
      <c r="I28" s="151"/>
      <c r="J28" s="151"/>
      <c r="K28" s="151"/>
      <c r="L28" s="151"/>
      <c r="M28" s="151"/>
      <c r="N28" s="185"/>
      <c r="O28" s="151"/>
      <c r="P28" s="151"/>
      <c r="Q28" s="151"/>
      <c r="R28" s="151"/>
      <c r="S28" s="151"/>
      <c r="T28" s="151"/>
      <c r="U28" s="151"/>
      <c r="V28" s="151"/>
      <c r="W28" s="76"/>
      <c r="X28" s="76"/>
    </row>
    <row r="29" spans="1:24" ht="14.25">
      <c r="A29" s="183"/>
      <c r="B29" s="151" t="s">
        <v>96</v>
      </c>
      <c r="C29" s="171"/>
      <c r="D29" s="184"/>
      <c r="E29" s="185"/>
      <c r="F29" s="185"/>
      <c r="G29" s="185"/>
      <c r="H29" s="185"/>
      <c r="I29" s="151"/>
      <c r="J29" s="151"/>
      <c r="K29" s="151"/>
      <c r="L29" s="151"/>
      <c r="M29" s="151"/>
      <c r="N29" s="185"/>
      <c r="O29" s="151"/>
      <c r="P29" s="151"/>
      <c r="Q29" s="151"/>
      <c r="R29" s="151"/>
      <c r="S29" s="151"/>
      <c r="T29" s="151"/>
      <c r="U29" s="151"/>
      <c r="V29" s="151"/>
      <c r="W29" s="76"/>
      <c r="X29" s="76"/>
    </row>
    <row r="30" spans="1:24">
      <c r="A30" s="171"/>
      <c r="B30" s="151" t="s">
        <v>190</v>
      </c>
      <c r="C30" s="185"/>
      <c r="D30" s="184"/>
      <c r="E30" s="185"/>
      <c r="F30" s="185"/>
      <c r="G30" s="185"/>
      <c r="H30" s="185"/>
      <c r="I30" s="151"/>
      <c r="J30" s="151"/>
      <c r="K30" s="151"/>
      <c r="L30" s="151"/>
      <c r="M30" s="151"/>
      <c r="N30" s="185"/>
      <c r="O30" s="151"/>
      <c r="P30" s="151"/>
      <c r="Q30" s="151"/>
      <c r="R30" s="151"/>
      <c r="S30" s="151"/>
      <c r="T30" s="151"/>
      <c r="U30" s="151"/>
      <c r="V30" s="151"/>
      <c r="W30" s="76"/>
      <c r="X30" s="76"/>
    </row>
    <row r="31" spans="1:24">
      <c r="A31" s="171">
        <v>17</v>
      </c>
      <c r="B31" s="71" t="s">
        <v>896</v>
      </c>
      <c r="C31" s="185" t="s">
        <v>876</v>
      </c>
      <c r="D31" s="853">
        <v>1972</v>
      </c>
      <c r="E31" s="185" t="s">
        <v>1321</v>
      </c>
      <c r="F31" s="185"/>
      <c r="G31" s="185">
        <v>4</v>
      </c>
      <c r="H31" s="858">
        <v>7.92</v>
      </c>
      <c r="I31" s="71">
        <v>1</v>
      </c>
      <c r="J31" s="197">
        <f>+H31*83200</f>
        <v>658944</v>
      </c>
      <c r="K31" s="71"/>
      <c r="L31" s="71"/>
      <c r="M31" s="197">
        <f>+J31+K31+L31</f>
        <v>658944</v>
      </c>
      <c r="N31" s="858">
        <v>7.66</v>
      </c>
      <c r="O31" s="848">
        <v>1</v>
      </c>
      <c r="P31" s="71">
        <f>+N31*83200</f>
        <v>637312</v>
      </c>
      <c r="Q31" s="151"/>
      <c r="R31" s="151"/>
      <c r="S31" s="71">
        <f>+P31+Q31+R31</f>
        <v>637312</v>
      </c>
      <c r="T31" s="71">
        <f>+I31-O31</f>
        <v>0</v>
      </c>
      <c r="U31" s="71">
        <f>+J31-P31</f>
        <v>21632</v>
      </c>
      <c r="V31" s="71">
        <f>+K31-Q31</f>
        <v>0</v>
      </c>
      <c r="W31" s="71">
        <f>+L31-R31</f>
        <v>0</v>
      </c>
      <c r="X31" s="197">
        <f>+M31-S31</f>
        <v>21632</v>
      </c>
    </row>
    <row r="32" spans="1:24">
      <c r="A32" s="171">
        <v>18</v>
      </c>
      <c r="B32" s="71" t="s">
        <v>897</v>
      </c>
      <c r="C32" s="171" t="s">
        <v>882</v>
      </c>
      <c r="D32" s="853">
        <v>1979</v>
      </c>
      <c r="E32" s="171" t="s">
        <v>1307</v>
      </c>
      <c r="F32" s="185"/>
      <c r="G32" s="185">
        <v>4</v>
      </c>
      <c r="H32" s="858">
        <v>4.41</v>
      </c>
      <c r="I32" s="71">
        <v>1</v>
      </c>
      <c r="J32" s="197">
        <f t="shared" ref="J32:J38" si="7">+H32*83200</f>
        <v>366912</v>
      </c>
      <c r="K32" s="71"/>
      <c r="L32" s="71"/>
      <c r="M32" s="197">
        <f t="shared" ref="M32:M38" si="8">+J32+K32+L32</f>
        <v>366912</v>
      </c>
      <c r="N32" s="858">
        <v>4.2699999999999996</v>
      </c>
      <c r="O32" s="848">
        <v>1</v>
      </c>
      <c r="P32" s="71">
        <f t="shared" ref="P32:P38" si="9">+N32*83200</f>
        <v>355263.99999999994</v>
      </c>
      <c r="Q32" s="151"/>
      <c r="R32" s="151"/>
      <c r="S32" s="71">
        <f t="shared" ref="S32:S38" si="10">+P32+Q32+R32</f>
        <v>355263.99999999994</v>
      </c>
      <c r="T32" s="71">
        <f t="shared" ref="T32:X38" si="11">+I32-O32</f>
        <v>0</v>
      </c>
      <c r="U32" s="71">
        <f t="shared" si="11"/>
        <v>11648.000000000058</v>
      </c>
      <c r="V32" s="71">
        <f t="shared" si="11"/>
        <v>0</v>
      </c>
      <c r="W32" s="71">
        <f t="shared" si="11"/>
        <v>0</v>
      </c>
      <c r="X32" s="197">
        <f t="shared" si="11"/>
        <v>11648.000000000058</v>
      </c>
    </row>
    <row r="33" spans="1:24">
      <c r="A33" s="171">
        <v>19</v>
      </c>
      <c r="B33" s="71" t="s">
        <v>898</v>
      </c>
      <c r="C33" s="171" t="s">
        <v>876</v>
      </c>
      <c r="D33" s="853">
        <v>1961</v>
      </c>
      <c r="E33" s="171" t="s">
        <v>1308</v>
      </c>
      <c r="F33" s="185"/>
      <c r="G33" s="185">
        <v>10</v>
      </c>
      <c r="H33" s="858">
        <v>4.8499999999999996</v>
      </c>
      <c r="I33" s="71">
        <v>1</v>
      </c>
      <c r="J33" s="197">
        <f t="shared" si="7"/>
        <v>403519.99999999994</v>
      </c>
      <c r="K33" s="71"/>
      <c r="L33" s="71"/>
      <c r="M33" s="197">
        <f t="shared" si="8"/>
        <v>403519.99999999994</v>
      </c>
      <c r="N33" s="849">
        <v>4.7</v>
      </c>
      <c r="O33" s="848">
        <v>1</v>
      </c>
      <c r="P33" s="71">
        <f t="shared" si="9"/>
        <v>391040</v>
      </c>
      <c r="Q33" s="151"/>
      <c r="R33" s="151"/>
      <c r="S33" s="71">
        <f t="shared" si="10"/>
        <v>391040</v>
      </c>
      <c r="T33" s="71">
        <f t="shared" si="11"/>
        <v>0</v>
      </c>
      <c r="U33" s="71">
        <f t="shared" si="11"/>
        <v>12479.999999999942</v>
      </c>
      <c r="V33" s="71">
        <f t="shared" si="11"/>
        <v>0</v>
      </c>
      <c r="W33" s="71">
        <f t="shared" si="11"/>
        <v>0</v>
      </c>
      <c r="X33" s="197">
        <f t="shared" si="11"/>
        <v>12479.999999999942</v>
      </c>
    </row>
    <row r="34" spans="1:24">
      <c r="A34" s="171">
        <v>20</v>
      </c>
      <c r="B34" s="71" t="s">
        <v>899</v>
      </c>
      <c r="C34" s="171" t="s">
        <v>882</v>
      </c>
      <c r="D34" s="853">
        <v>1968</v>
      </c>
      <c r="E34" s="171" t="s">
        <v>1309</v>
      </c>
      <c r="F34" s="185"/>
      <c r="G34" s="185">
        <v>13</v>
      </c>
      <c r="H34" s="858">
        <v>5.01</v>
      </c>
      <c r="I34" s="71">
        <v>1</v>
      </c>
      <c r="J34" s="197">
        <f t="shared" si="7"/>
        <v>416832</v>
      </c>
      <c r="K34" s="71"/>
      <c r="L34" s="71"/>
      <c r="M34" s="197">
        <f t="shared" si="8"/>
        <v>416832</v>
      </c>
      <c r="N34" s="858">
        <v>4.8499999999999996</v>
      </c>
      <c r="O34" s="848">
        <v>1</v>
      </c>
      <c r="P34" s="71">
        <f t="shared" si="9"/>
        <v>403519.99999999994</v>
      </c>
      <c r="Q34" s="151"/>
      <c r="R34" s="151"/>
      <c r="S34" s="71">
        <f t="shared" si="10"/>
        <v>403519.99999999994</v>
      </c>
      <c r="T34" s="71">
        <f t="shared" si="11"/>
        <v>0</v>
      </c>
      <c r="U34" s="71">
        <f t="shared" si="11"/>
        <v>13312.000000000058</v>
      </c>
      <c r="V34" s="71">
        <f t="shared" si="11"/>
        <v>0</v>
      </c>
      <c r="W34" s="71">
        <f t="shared" si="11"/>
        <v>0</v>
      </c>
      <c r="X34" s="197">
        <f t="shared" si="11"/>
        <v>13312.000000000058</v>
      </c>
    </row>
    <row r="35" spans="1:24">
      <c r="A35" s="171">
        <v>21</v>
      </c>
      <c r="B35" s="71" t="s">
        <v>900</v>
      </c>
      <c r="C35" s="171" t="s">
        <v>882</v>
      </c>
      <c r="D35" s="853">
        <v>1976</v>
      </c>
      <c r="E35" s="171" t="s">
        <v>1310</v>
      </c>
      <c r="F35" s="185"/>
      <c r="G35" s="185">
        <v>4</v>
      </c>
      <c r="H35" s="858">
        <v>4.41</v>
      </c>
      <c r="I35" s="71">
        <v>1</v>
      </c>
      <c r="J35" s="197">
        <f t="shared" si="7"/>
        <v>366912</v>
      </c>
      <c r="K35" s="71"/>
      <c r="L35" s="71"/>
      <c r="M35" s="197">
        <f t="shared" si="8"/>
        <v>366912</v>
      </c>
      <c r="N35" s="848">
        <v>4.2699999999999996</v>
      </c>
      <c r="O35" s="848">
        <v>1</v>
      </c>
      <c r="P35" s="71">
        <f t="shared" si="9"/>
        <v>355263.99999999994</v>
      </c>
      <c r="Q35" s="151"/>
      <c r="R35" s="151"/>
      <c r="S35" s="71">
        <f t="shared" si="10"/>
        <v>355263.99999999994</v>
      </c>
      <c r="T35" s="71">
        <f t="shared" si="11"/>
        <v>0</v>
      </c>
      <c r="U35" s="71">
        <f t="shared" si="11"/>
        <v>11648.000000000058</v>
      </c>
      <c r="V35" s="71">
        <f t="shared" si="11"/>
        <v>0</v>
      </c>
      <c r="W35" s="71">
        <f t="shared" si="11"/>
        <v>0</v>
      </c>
      <c r="X35" s="197">
        <f t="shared" si="11"/>
        <v>11648.000000000058</v>
      </c>
    </row>
    <row r="36" spans="1:24" ht="27">
      <c r="A36" s="171">
        <v>22</v>
      </c>
      <c r="B36" s="71" t="s">
        <v>901</v>
      </c>
      <c r="C36" s="185" t="s">
        <v>876</v>
      </c>
      <c r="D36" s="853">
        <v>1971</v>
      </c>
      <c r="E36" s="212" t="s">
        <v>1311</v>
      </c>
      <c r="F36" s="185"/>
      <c r="G36" s="185">
        <v>2</v>
      </c>
      <c r="H36" s="858">
        <v>4.1399999999999997</v>
      </c>
      <c r="I36" s="71">
        <v>1</v>
      </c>
      <c r="J36" s="197">
        <f t="shared" si="7"/>
        <v>344448</v>
      </c>
      <c r="K36" s="71"/>
      <c r="L36" s="71"/>
      <c r="M36" s="197">
        <f t="shared" si="8"/>
        <v>344448</v>
      </c>
      <c r="N36" s="848">
        <v>4.01</v>
      </c>
      <c r="O36" s="848">
        <v>1</v>
      </c>
      <c r="P36" s="71">
        <f t="shared" si="9"/>
        <v>333632</v>
      </c>
      <c r="Q36" s="151"/>
      <c r="R36" s="151"/>
      <c r="S36" s="71">
        <f t="shared" si="10"/>
        <v>333632</v>
      </c>
      <c r="T36" s="71">
        <f t="shared" si="11"/>
        <v>0</v>
      </c>
      <c r="U36" s="71">
        <f t="shared" si="11"/>
        <v>10816</v>
      </c>
      <c r="V36" s="71">
        <f t="shared" si="11"/>
        <v>0</v>
      </c>
      <c r="W36" s="71">
        <f t="shared" si="11"/>
        <v>0</v>
      </c>
      <c r="X36" s="197">
        <f t="shared" si="11"/>
        <v>10816</v>
      </c>
    </row>
    <row r="37" spans="1:24">
      <c r="A37" s="171">
        <v>23</v>
      </c>
      <c r="B37" s="71" t="s">
        <v>902</v>
      </c>
      <c r="C37" s="185" t="s">
        <v>882</v>
      </c>
      <c r="D37" s="853">
        <v>1958</v>
      </c>
      <c r="E37" s="185" t="s">
        <v>1312</v>
      </c>
      <c r="F37" s="185"/>
      <c r="G37" s="185">
        <v>6</v>
      </c>
      <c r="H37" s="858">
        <v>5.52</v>
      </c>
      <c r="I37" s="71">
        <v>1</v>
      </c>
      <c r="J37" s="197">
        <f t="shared" si="7"/>
        <v>459263.99999999994</v>
      </c>
      <c r="K37" s="71"/>
      <c r="L37" s="71"/>
      <c r="M37" s="197">
        <f t="shared" si="8"/>
        <v>459263.99999999994</v>
      </c>
      <c r="N37" s="858">
        <v>5.35</v>
      </c>
      <c r="O37" s="859">
        <v>1</v>
      </c>
      <c r="P37" s="71">
        <f t="shared" si="9"/>
        <v>445119.99999999994</v>
      </c>
      <c r="Q37" s="151"/>
      <c r="R37" s="151"/>
      <c r="S37" s="71">
        <f t="shared" si="10"/>
        <v>445119.99999999994</v>
      </c>
      <c r="T37" s="71">
        <f t="shared" si="11"/>
        <v>0</v>
      </c>
      <c r="U37" s="71">
        <f t="shared" si="11"/>
        <v>14144</v>
      </c>
      <c r="V37" s="71">
        <f t="shared" si="11"/>
        <v>0</v>
      </c>
      <c r="W37" s="71">
        <f t="shared" si="11"/>
        <v>0</v>
      </c>
      <c r="X37" s="197">
        <f t="shared" si="11"/>
        <v>14144</v>
      </c>
    </row>
    <row r="38" spans="1:24">
      <c r="A38" s="171">
        <v>24</v>
      </c>
      <c r="B38" s="191"/>
      <c r="C38" s="185"/>
      <c r="D38" s="184"/>
      <c r="E38" s="185" t="s">
        <v>1313</v>
      </c>
      <c r="F38" s="185"/>
      <c r="G38" s="185">
        <v>6</v>
      </c>
      <c r="H38" s="855">
        <v>5.52</v>
      </c>
      <c r="I38" s="71">
        <v>1</v>
      </c>
      <c r="J38" s="197">
        <f t="shared" si="7"/>
        <v>459263.99999999994</v>
      </c>
      <c r="K38" s="151"/>
      <c r="L38" s="151"/>
      <c r="M38" s="197">
        <f t="shared" si="8"/>
        <v>459263.99999999994</v>
      </c>
      <c r="N38" s="848">
        <v>5.52</v>
      </c>
      <c r="O38" s="848">
        <v>1</v>
      </c>
      <c r="P38" s="71">
        <f t="shared" si="9"/>
        <v>459263.99999999994</v>
      </c>
      <c r="Q38" s="151"/>
      <c r="R38" s="151"/>
      <c r="S38" s="71">
        <f t="shared" si="10"/>
        <v>459263.99999999994</v>
      </c>
      <c r="T38" s="71">
        <f t="shared" si="11"/>
        <v>0</v>
      </c>
      <c r="U38" s="71">
        <f t="shared" si="11"/>
        <v>0</v>
      </c>
      <c r="V38" s="71">
        <f t="shared" si="11"/>
        <v>0</v>
      </c>
      <c r="W38" s="71">
        <f t="shared" si="11"/>
        <v>0</v>
      </c>
      <c r="X38" s="197">
        <f t="shared" si="11"/>
        <v>0</v>
      </c>
    </row>
    <row r="39" spans="1:24" ht="14.25">
      <c r="A39" s="183"/>
      <c r="B39" s="191" t="s">
        <v>192</v>
      </c>
      <c r="C39" s="852" t="s">
        <v>1</v>
      </c>
      <c r="D39" s="187" t="s">
        <v>1</v>
      </c>
      <c r="E39" s="187" t="s">
        <v>1</v>
      </c>
      <c r="F39" s="187" t="s">
        <v>1</v>
      </c>
      <c r="G39" s="187" t="s">
        <v>1</v>
      </c>
      <c r="H39" s="187" t="s">
        <v>1</v>
      </c>
      <c r="I39" s="187">
        <f>SUM(I31:I38)</f>
        <v>8</v>
      </c>
      <c r="J39" s="187">
        <f>SUM(J31:J38)</f>
        <v>3476096</v>
      </c>
      <c r="K39" s="187">
        <f>SUM(K31:K38)</f>
        <v>0</v>
      </c>
      <c r="L39" s="187">
        <f>SUM(L31:L38)</f>
        <v>0</v>
      </c>
      <c r="M39" s="187">
        <f>SUM(M31:M38)</f>
        <v>3476096</v>
      </c>
      <c r="N39" s="187" t="s">
        <v>1</v>
      </c>
      <c r="O39" s="187">
        <f>SUM(O31:O38)</f>
        <v>8</v>
      </c>
      <c r="P39" s="187">
        <f t="shared" ref="P39:X39" si="12">SUM(P31:P38)</f>
        <v>3380416</v>
      </c>
      <c r="Q39" s="187">
        <f t="shared" si="12"/>
        <v>0</v>
      </c>
      <c r="R39" s="187">
        <f t="shared" si="12"/>
        <v>0</v>
      </c>
      <c r="S39" s="187">
        <f t="shared" si="12"/>
        <v>3380416</v>
      </c>
      <c r="T39" s="187">
        <f t="shared" si="12"/>
        <v>0</v>
      </c>
      <c r="U39" s="187">
        <f t="shared" si="12"/>
        <v>95680.000000000116</v>
      </c>
      <c r="V39" s="187">
        <f t="shared" si="12"/>
        <v>0</v>
      </c>
      <c r="W39" s="187">
        <f t="shared" si="12"/>
        <v>0</v>
      </c>
      <c r="X39" s="187">
        <f t="shared" si="12"/>
        <v>95680.000000000116</v>
      </c>
    </row>
    <row r="40" spans="1:24" ht="14.25">
      <c r="A40" s="171"/>
      <c r="B40" s="72" t="s">
        <v>759</v>
      </c>
      <c r="C40" s="183"/>
      <c r="D40" s="184"/>
      <c r="E40" s="185"/>
      <c r="F40" s="185"/>
      <c r="G40" s="185"/>
      <c r="H40" s="185"/>
      <c r="I40" s="151"/>
      <c r="J40" s="151"/>
      <c r="K40" s="151"/>
      <c r="L40" s="151"/>
      <c r="M40" s="151"/>
      <c r="N40" s="185"/>
      <c r="O40" s="151"/>
      <c r="P40" s="151"/>
      <c r="Q40" s="151"/>
      <c r="R40" s="151"/>
      <c r="S40" s="151"/>
      <c r="T40" s="151"/>
      <c r="U40" s="151"/>
      <c r="V40" s="151"/>
      <c r="W40" s="76"/>
      <c r="X40" s="76"/>
    </row>
    <row r="41" spans="1:24">
      <c r="A41" s="171">
        <v>25</v>
      </c>
      <c r="B41" s="71" t="s">
        <v>903</v>
      </c>
      <c r="C41" s="171" t="s">
        <v>882</v>
      </c>
      <c r="D41" s="853">
        <v>1988</v>
      </c>
      <c r="E41" s="171" t="s">
        <v>1314</v>
      </c>
      <c r="F41" s="185"/>
      <c r="G41" s="185">
        <v>4</v>
      </c>
      <c r="H41" s="855">
        <v>6.5</v>
      </c>
      <c r="I41" s="71">
        <v>1</v>
      </c>
      <c r="J41" s="71">
        <f>+H41*83200</f>
        <v>540800</v>
      </c>
      <c r="K41" s="151"/>
      <c r="L41" s="151"/>
      <c r="M41" s="71">
        <f>+J41+K41+L41</f>
        <v>540800</v>
      </c>
      <c r="N41" s="855">
        <v>6.29</v>
      </c>
      <c r="O41" s="71">
        <v>1</v>
      </c>
      <c r="P41" s="71">
        <f>+N41*83200</f>
        <v>523328</v>
      </c>
      <c r="Q41" s="151"/>
      <c r="R41" s="151"/>
      <c r="S41" s="71">
        <f>+P41+Q41+R41</f>
        <v>523328</v>
      </c>
      <c r="T41" s="71">
        <f>+I41-O41</f>
        <v>0</v>
      </c>
      <c r="U41" s="71">
        <f>+J41-P41</f>
        <v>17472</v>
      </c>
      <c r="V41" s="71">
        <f>+K41-Q41</f>
        <v>0</v>
      </c>
      <c r="W41" s="71">
        <f>+L41-R41</f>
        <v>0</v>
      </c>
      <c r="X41" s="71">
        <f>+M41-S41</f>
        <v>17472</v>
      </c>
    </row>
    <row r="42" spans="1:24" ht="14.25">
      <c r="A42" s="171"/>
      <c r="B42" s="72" t="s">
        <v>904</v>
      </c>
      <c r="C42" s="183"/>
      <c r="D42" s="184"/>
      <c r="E42" s="185"/>
      <c r="F42" s="185"/>
      <c r="G42" s="185"/>
      <c r="H42" s="855"/>
      <c r="I42" s="71"/>
      <c r="J42" s="151"/>
      <c r="K42" s="151"/>
      <c r="L42" s="151"/>
      <c r="M42" s="151"/>
      <c r="N42" s="185"/>
      <c r="O42" s="151"/>
      <c r="P42" s="151"/>
      <c r="Q42" s="151"/>
      <c r="R42" s="151"/>
      <c r="S42" s="151"/>
      <c r="T42" s="151"/>
      <c r="U42" s="151"/>
      <c r="V42" s="151"/>
      <c r="W42" s="76"/>
      <c r="X42" s="76"/>
    </row>
    <row r="43" spans="1:24">
      <c r="A43" s="171">
        <v>26</v>
      </c>
      <c r="B43" s="71" t="s">
        <v>905</v>
      </c>
      <c r="C43" s="171" t="s">
        <v>882</v>
      </c>
      <c r="D43" s="853">
        <v>1989</v>
      </c>
      <c r="E43" s="171" t="s">
        <v>1322</v>
      </c>
      <c r="F43" s="185"/>
      <c r="G43" s="185">
        <v>4</v>
      </c>
      <c r="H43" s="855">
        <v>5.35</v>
      </c>
      <c r="I43" s="71">
        <v>1</v>
      </c>
      <c r="J43" s="71">
        <f>+H43*83200</f>
        <v>445119.99999999994</v>
      </c>
      <c r="K43" s="151"/>
      <c r="L43" s="151"/>
      <c r="M43" s="71">
        <f>+J43+K43+L43</f>
        <v>445119.99999999994</v>
      </c>
      <c r="N43" s="855">
        <v>5.18</v>
      </c>
      <c r="O43" s="71">
        <v>1</v>
      </c>
      <c r="P43" s="71">
        <f>+N43*83200</f>
        <v>430976</v>
      </c>
      <c r="Q43" s="71"/>
      <c r="R43" s="151"/>
      <c r="S43" s="71">
        <f>+P43+Q43+R43</f>
        <v>430976</v>
      </c>
      <c r="T43" s="71">
        <f>+I43-O43</f>
        <v>0</v>
      </c>
      <c r="U43" s="71">
        <f>+J43-P43</f>
        <v>14143.999999999942</v>
      </c>
      <c r="V43" s="71">
        <f>+K43-Q43</f>
        <v>0</v>
      </c>
      <c r="W43" s="71">
        <f>+L43-R43</f>
        <v>0</v>
      </c>
      <c r="X43" s="71">
        <f>+M43-S43</f>
        <v>14143.999999999942</v>
      </c>
    </row>
    <row r="44" spans="1:24">
      <c r="A44" s="171">
        <v>27</v>
      </c>
      <c r="B44" s="908"/>
      <c r="C44" s="171"/>
      <c r="D44" s="853"/>
      <c r="E44" s="171" t="s">
        <v>1315</v>
      </c>
      <c r="F44" s="185"/>
      <c r="G44" s="185">
        <v>6</v>
      </c>
      <c r="H44" s="855">
        <v>4.55</v>
      </c>
      <c r="I44" s="71">
        <v>1</v>
      </c>
      <c r="J44" s="71">
        <f t="shared" ref="J44:J51" si="13">+H44*83200</f>
        <v>378560</v>
      </c>
      <c r="K44" s="151"/>
      <c r="L44" s="151"/>
      <c r="M44" s="71">
        <f t="shared" ref="M44:M51" si="14">+J44+K44+L44</f>
        <v>378560</v>
      </c>
      <c r="N44" s="855">
        <v>4.55</v>
      </c>
      <c r="O44" s="71">
        <v>1</v>
      </c>
      <c r="P44" s="71">
        <f t="shared" ref="P44:P51" si="15">+N44*83200</f>
        <v>378560</v>
      </c>
      <c r="Q44" s="151"/>
      <c r="R44" s="151"/>
      <c r="S44" s="71">
        <f t="shared" ref="S44:S51" si="16">+P44+Q44+R44</f>
        <v>378560</v>
      </c>
      <c r="T44" s="71">
        <f t="shared" ref="T44:X51" si="17">+I44-O44</f>
        <v>0</v>
      </c>
      <c r="U44" s="71">
        <f t="shared" si="17"/>
        <v>0</v>
      </c>
      <c r="V44" s="71">
        <f t="shared" si="17"/>
        <v>0</v>
      </c>
      <c r="W44" s="71">
        <f t="shared" si="17"/>
        <v>0</v>
      </c>
      <c r="X44" s="71">
        <f t="shared" si="17"/>
        <v>0</v>
      </c>
    </row>
    <row r="45" spans="1:24">
      <c r="A45" s="171">
        <v>28</v>
      </c>
      <c r="B45" s="71" t="s">
        <v>906</v>
      </c>
      <c r="C45" s="171" t="s">
        <v>882</v>
      </c>
      <c r="D45" s="853">
        <v>1990</v>
      </c>
      <c r="E45" s="171" t="s">
        <v>1315</v>
      </c>
      <c r="F45" s="185"/>
      <c r="G45" s="185">
        <v>4</v>
      </c>
      <c r="H45" s="855">
        <v>4.41</v>
      </c>
      <c r="I45" s="71">
        <v>1</v>
      </c>
      <c r="J45" s="71">
        <f t="shared" si="13"/>
        <v>366912</v>
      </c>
      <c r="K45" s="151"/>
      <c r="L45" s="151"/>
      <c r="M45" s="71">
        <f t="shared" si="14"/>
        <v>366912</v>
      </c>
      <c r="N45" s="855">
        <v>4.2699999999999996</v>
      </c>
      <c r="O45" s="71">
        <v>1</v>
      </c>
      <c r="P45" s="71">
        <f t="shared" si="15"/>
        <v>355263.99999999994</v>
      </c>
      <c r="Q45" s="151"/>
      <c r="R45" s="151"/>
      <c r="S45" s="71">
        <f t="shared" si="16"/>
        <v>355263.99999999994</v>
      </c>
      <c r="T45" s="71">
        <f t="shared" si="17"/>
        <v>0</v>
      </c>
      <c r="U45" s="71">
        <f t="shared" si="17"/>
        <v>11648.000000000058</v>
      </c>
      <c r="V45" s="71">
        <f t="shared" si="17"/>
        <v>0</v>
      </c>
      <c r="W45" s="71">
        <f t="shared" si="17"/>
        <v>0</v>
      </c>
      <c r="X45" s="71">
        <f t="shared" si="17"/>
        <v>11648.000000000058</v>
      </c>
    </row>
    <row r="46" spans="1:24" s="876" customFormat="1">
      <c r="A46" s="872">
        <v>29</v>
      </c>
      <c r="B46" s="871"/>
      <c r="C46" s="872"/>
      <c r="D46" s="870"/>
      <c r="E46" s="872" t="s">
        <v>1315</v>
      </c>
      <c r="F46" s="869"/>
      <c r="G46" s="869">
        <v>6</v>
      </c>
      <c r="H46" s="874">
        <v>4.55</v>
      </c>
      <c r="I46" s="856">
        <v>1</v>
      </c>
      <c r="J46" s="875">
        <f t="shared" si="13"/>
        <v>378560</v>
      </c>
      <c r="K46" s="877"/>
      <c r="L46" s="877"/>
      <c r="M46" s="875">
        <f t="shared" si="14"/>
        <v>378560</v>
      </c>
      <c r="N46" s="874">
        <v>4.55</v>
      </c>
      <c r="O46" s="856">
        <v>1</v>
      </c>
      <c r="P46" s="875">
        <f t="shared" si="15"/>
        <v>378560</v>
      </c>
      <c r="Q46" s="877"/>
      <c r="R46" s="877"/>
      <c r="S46" s="875">
        <f t="shared" si="16"/>
        <v>378560</v>
      </c>
      <c r="T46" s="856">
        <f t="shared" si="17"/>
        <v>0</v>
      </c>
      <c r="U46" s="856">
        <f t="shared" si="17"/>
        <v>0</v>
      </c>
      <c r="V46" s="856">
        <f t="shared" si="17"/>
        <v>0</v>
      </c>
      <c r="W46" s="856">
        <f t="shared" si="17"/>
        <v>0</v>
      </c>
      <c r="X46" s="856">
        <f t="shared" si="17"/>
        <v>0</v>
      </c>
    </row>
    <row r="47" spans="1:24">
      <c r="A47" s="171">
        <v>30</v>
      </c>
      <c r="B47" s="359" t="s">
        <v>907</v>
      </c>
      <c r="C47" s="860" t="s">
        <v>876</v>
      </c>
      <c r="D47" s="853">
        <v>1997</v>
      </c>
      <c r="E47" s="171" t="s">
        <v>1315</v>
      </c>
      <c r="F47" s="185"/>
      <c r="G47" s="185">
        <v>3</v>
      </c>
      <c r="H47" s="855">
        <v>4.2699999999999996</v>
      </c>
      <c r="I47" s="71">
        <v>1</v>
      </c>
      <c r="J47" s="197">
        <f t="shared" si="13"/>
        <v>355263.99999999994</v>
      </c>
      <c r="K47" s="151"/>
      <c r="L47" s="151"/>
      <c r="M47" s="197">
        <f t="shared" si="14"/>
        <v>355263.99999999994</v>
      </c>
      <c r="N47" s="855">
        <v>4.1399999999999997</v>
      </c>
      <c r="O47" s="71">
        <v>1</v>
      </c>
      <c r="P47" s="197">
        <f t="shared" si="15"/>
        <v>344448</v>
      </c>
      <c r="Q47" s="151"/>
      <c r="R47" s="151"/>
      <c r="S47" s="197">
        <f t="shared" si="16"/>
        <v>344448</v>
      </c>
      <c r="T47" s="71">
        <f t="shared" si="17"/>
        <v>0</v>
      </c>
      <c r="U47" s="71">
        <f t="shared" si="17"/>
        <v>10815.999999999942</v>
      </c>
      <c r="V47" s="71">
        <f t="shared" si="17"/>
        <v>0</v>
      </c>
      <c r="W47" s="71">
        <f t="shared" si="17"/>
        <v>0</v>
      </c>
      <c r="X47" s="71">
        <f t="shared" si="17"/>
        <v>10815.999999999942</v>
      </c>
    </row>
    <row r="48" spans="1:24" s="876" customFormat="1">
      <c r="A48" s="872">
        <v>31</v>
      </c>
      <c r="B48" s="871"/>
      <c r="C48" s="878"/>
      <c r="D48" s="879"/>
      <c r="E48" s="171" t="s">
        <v>1315</v>
      </c>
      <c r="F48" s="869"/>
      <c r="G48" s="869">
        <v>6</v>
      </c>
      <c r="H48" s="874">
        <v>4.55</v>
      </c>
      <c r="I48" s="856">
        <v>1</v>
      </c>
      <c r="J48" s="875">
        <f t="shared" si="13"/>
        <v>378560</v>
      </c>
      <c r="K48" s="877"/>
      <c r="L48" s="877"/>
      <c r="M48" s="875">
        <f t="shared" si="14"/>
        <v>378560</v>
      </c>
      <c r="N48" s="874">
        <v>4.55</v>
      </c>
      <c r="O48" s="856">
        <v>1</v>
      </c>
      <c r="P48" s="875">
        <f t="shared" si="15"/>
        <v>378560</v>
      </c>
      <c r="Q48" s="877"/>
      <c r="R48" s="877"/>
      <c r="S48" s="875">
        <f t="shared" si="16"/>
        <v>378560</v>
      </c>
      <c r="T48" s="856">
        <f t="shared" si="17"/>
        <v>0</v>
      </c>
      <c r="U48" s="856">
        <f t="shared" si="17"/>
        <v>0</v>
      </c>
      <c r="V48" s="856">
        <f t="shared" si="17"/>
        <v>0</v>
      </c>
      <c r="W48" s="856">
        <f t="shared" si="17"/>
        <v>0</v>
      </c>
      <c r="X48" s="856">
        <f t="shared" si="17"/>
        <v>0</v>
      </c>
    </row>
    <row r="49" spans="1:24" s="876" customFormat="1">
      <c r="A49" s="872">
        <v>32</v>
      </c>
      <c r="B49" s="871" t="s">
        <v>985</v>
      </c>
      <c r="C49" s="873" t="s">
        <v>882</v>
      </c>
      <c r="D49" s="856">
        <v>2000</v>
      </c>
      <c r="E49" s="873" t="s">
        <v>1316</v>
      </c>
      <c r="F49" s="872"/>
      <c r="G49" s="869">
        <v>2</v>
      </c>
      <c r="H49" s="874">
        <v>2.83</v>
      </c>
      <c r="I49" s="856">
        <v>1</v>
      </c>
      <c r="J49" s="875">
        <f t="shared" si="13"/>
        <v>235456</v>
      </c>
      <c r="K49" s="856"/>
      <c r="L49" s="856"/>
      <c r="M49" s="875">
        <f t="shared" si="14"/>
        <v>235456</v>
      </c>
      <c r="N49" s="874">
        <v>2.75</v>
      </c>
      <c r="O49" s="856">
        <v>1</v>
      </c>
      <c r="P49" s="875">
        <f t="shared" si="15"/>
        <v>228800</v>
      </c>
      <c r="Q49" s="872"/>
      <c r="R49" s="872"/>
      <c r="S49" s="875">
        <f t="shared" si="16"/>
        <v>228800</v>
      </c>
      <c r="T49" s="856">
        <f t="shared" si="17"/>
        <v>0</v>
      </c>
      <c r="U49" s="856">
        <f t="shared" si="17"/>
        <v>6656</v>
      </c>
      <c r="V49" s="856"/>
      <c r="W49" s="856"/>
      <c r="X49" s="856">
        <f t="shared" si="17"/>
        <v>6656</v>
      </c>
    </row>
    <row r="50" spans="1:24">
      <c r="A50" s="171">
        <v>33</v>
      </c>
      <c r="B50" s="871" t="s">
        <v>984</v>
      </c>
      <c r="C50" s="862" t="s">
        <v>882</v>
      </c>
      <c r="D50" s="853">
        <v>2001</v>
      </c>
      <c r="E50" s="873" t="s">
        <v>1316</v>
      </c>
      <c r="F50" s="171"/>
      <c r="G50" s="185">
        <v>2</v>
      </c>
      <c r="H50" s="855">
        <v>2.83</v>
      </c>
      <c r="I50" s="71">
        <v>1</v>
      </c>
      <c r="J50" s="197">
        <f t="shared" si="13"/>
        <v>235456</v>
      </c>
      <c r="K50" s="71"/>
      <c r="L50" s="71"/>
      <c r="M50" s="197">
        <f t="shared" si="14"/>
        <v>235456</v>
      </c>
      <c r="N50" s="855">
        <v>2.75</v>
      </c>
      <c r="O50" s="71">
        <v>1</v>
      </c>
      <c r="P50" s="197">
        <f t="shared" si="15"/>
        <v>228800</v>
      </c>
      <c r="Q50" s="171"/>
      <c r="R50" s="171"/>
      <c r="S50" s="197">
        <f t="shared" si="16"/>
        <v>228800</v>
      </c>
      <c r="T50" s="71">
        <f t="shared" si="17"/>
        <v>0</v>
      </c>
      <c r="U50" s="71">
        <f t="shared" si="17"/>
        <v>6656</v>
      </c>
      <c r="V50" s="71">
        <f t="shared" si="17"/>
        <v>0</v>
      </c>
      <c r="W50" s="71">
        <f t="shared" si="17"/>
        <v>0</v>
      </c>
      <c r="X50" s="71">
        <f t="shared" si="17"/>
        <v>6656</v>
      </c>
    </row>
    <row r="51" spans="1:24" s="188" customFormat="1" ht="14.25">
      <c r="A51" s="171">
        <v>34</v>
      </c>
      <c r="B51" s="359" t="s">
        <v>908</v>
      </c>
      <c r="C51" s="862" t="s">
        <v>882</v>
      </c>
      <c r="D51" s="853">
        <v>1996</v>
      </c>
      <c r="E51" s="873" t="s">
        <v>1316</v>
      </c>
      <c r="F51" s="171"/>
      <c r="G51" s="185">
        <v>3</v>
      </c>
      <c r="H51" s="855">
        <v>2.92</v>
      </c>
      <c r="I51" s="71">
        <v>1</v>
      </c>
      <c r="J51" s="197">
        <f t="shared" si="13"/>
        <v>242944</v>
      </c>
      <c r="K51" s="71"/>
      <c r="L51" s="71"/>
      <c r="M51" s="197">
        <f t="shared" si="14"/>
        <v>242944</v>
      </c>
      <c r="N51" s="855">
        <v>2.83</v>
      </c>
      <c r="O51" s="71">
        <v>1</v>
      </c>
      <c r="P51" s="197">
        <f t="shared" si="15"/>
        <v>235456</v>
      </c>
      <c r="Q51" s="171"/>
      <c r="R51" s="171"/>
      <c r="S51" s="197">
        <f t="shared" si="16"/>
        <v>235456</v>
      </c>
      <c r="T51" s="71">
        <f t="shared" si="17"/>
        <v>0</v>
      </c>
      <c r="U51" s="71">
        <f t="shared" si="17"/>
        <v>7488</v>
      </c>
      <c r="V51" s="71">
        <f t="shared" si="17"/>
        <v>0</v>
      </c>
      <c r="W51" s="71">
        <f t="shared" si="17"/>
        <v>0</v>
      </c>
      <c r="X51" s="71">
        <f t="shared" si="17"/>
        <v>7488</v>
      </c>
    </row>
    <row r="52" spans="1:24" ht="14.25">
      <c r="A52" s="183"/>
      <c r="B52" s="191" t="s">
        <v>192</v>
      </c>
      <c r="C52" s="852" t="s">
        <v>1</v>
      </c>
      <c r="D52" s="187" t="s">
        <v>1</v>
      </c>
      <c r="E52" s="187" t="s">
        <v>1</v>
      </c>
      <c r="F52" s="187" t="s">
        <v>1</v>
      </c>
      <c r="G52" s="187" t="s">
        <v>1</v>
      </c>
      <c r="H52" s="187" t="s">
        <v>1</v>
      </c>
      <c r="I52" s="187">
        <f>SUM(I41:I51)</f>
        <v>10</v>
      </c>
      <c r="J52" s="187">
        <f>SUM(J41:J51)</f>
        <v>3557632</v>
      </c>
      <c r="K52" s="187">
        <f>SUM(K41:K51)</f>
        <v>0</v>
      </c>
      <c r="L52" s="187">
        <f>SUM(L41:L51)</f>
        <v>0</v>
      </c>
      <c r="M52" s="187">
        <f>SUM(M41:M51)</f>
        <v>3557632</v>
      </c>
      <c r="N52" s="187" t="s">
        <v>1</v>
      </c>
      <c r="O52" s="187">
        <f t="shared" ref="O52:X52" si="18">SUM(O41:O51)</f>
        <v>10</v>
      </c>
      <c r="P52" s="187">
        <f t="shared" si="18"/>
        <v>3482752</v>
      </c>
      <c r="Q52" s="187">
        <f t="shared" si="18"/>
        <v>0</v>
      </c>
      <c r="R52" s="187">
        <f t="shared" si="18"/>
        <v>0</v>
      </c>
      <c r="S52" s="187">
        <f t="shared" si="18"/>
        <v>3482752</v>
      </c>
      <c r="T52" s="187">
        <f t="shared" si="18"/>
        <v>0</v>
      </c>
      <c r="U52" s="187">
        <f t="shared" si="18"/>
        <v>74879.999999999942</v>
      </c>
      <c r="V52" s="187">
        <f t="shared" si="18"/>
        <v>0</v>
      </c>
      <c r="W52" s="187">
        <f t="shared" si="18"/>
        <v>0</v>
      </c>
      <c r="X52" s="187">
        <f t="shared" si="18"/>
        <v>74879.999999999942</v>
      </c>
    </row>
    <row r="53" spans="1:24" ht="14.25">
      <c r="A53" s="171"/>
      <c r="B53" s="72" t="s">
        <v>909</v>
      </c>
      <c r="C53" s="183"/>
      <c r="D53" s="185"/>
      <c r="E53" s="185"/>
      <c r="F53" s="185"/>
      <c r="G53" s="185"/>
      <c r="H53" s="185"/>
      <c r="I53" s="151"/>
      <c r="J53" s="151"/>
      <c r="K53" s="151"/>
      <c r="L53" s="151"/>
      <c r="M53" s="151"/>
      <c r="N53" s="185"/>
      <c r="O53" s="151"/>
      <c r="P53" s="151"/>
      <c r="Q53" s="151"/>
      <c r="R53" s="151"/>
      <c r="S53" s="151"/>
      <c r="T53" s="151"/>
      <c r="U53" s="151"/>
      <c r="V53" s="151"/>
      <c r="W53" s="76"/>
      <c r="X53" s="76"/>
    </row>
    <row r="54" spans="1:24">
      <c r="A54" s="171">
        <v>35</v>
      </c>
      <c r="B54" s="71" t="s">
        <v>910</v>
      </c>
      <c r="C54" s="171" t="s">
        <v>876</v>
      </c>
      <c r="D54" s="863">
        <v>1980</v>
      </c>
      <c r="E54" s="171" t="s">
        <v>1317</v>
      </c>
      <c r="F54" s="185"/>
      <c r="G54" s="855">
        <v>9</v>
      </c>
      <c r="H54" s="855">
        <v>5.71</v>
      </c>
      <c r="I54" s="71">
        <v>1</v>
      </c>
      <c r="J54" s="71">
        <f>+H54*83200</f>
        <v>475072</v>
      </c>
      <c r="K54" s="151"/>
      <c r="L54" s="151"/>
      <c r="M54" s="71">
        <f>+J54+K54+L54</f>
        <v>475072</v>
      </c>
      <c r="N54" s="855">
        <v>5.71</v>
      </c>
      <c r="O54" s="864">
        <v>1</v>
      </c>
      <c r="P54" s="71">
        <f>+N54*83200</f>
        <v>475072</v>
      </c>
      <c r="Q54" s="71"/>
      <c r="R54" s="71"/>
      <c r="S54" s="71">
        <f>+P54+Q54+R54</f>
        <v>475072</v>
      </c>
      <c r="T54" s="864">
        <f t="shared" ref="T54:X56" si="19">+I54-O54</f>
        <v>0</v>
      </c>
      <c r="U54" s="864">
        <f t="shared" si="19"/>
        <v>0</v>
      </c>
      <c r="V54" s="864">
        <f t="shared" si="19"/>
        <v>0</v>
      </c>
      <c r="W54" s="864">
        <f t="shared" si="19"/>
        <v>0</v>
      </c>
      <c r="X54" s="864">
        <f t="shared" si="19"/>
        <v>0</v>
      </c>
    </row>
    <row r="55" spans="1:24">
      <c r="A55" s="171">
        <v>36</v>
      </c>
      <c r="B55" s="359" t="s">
        <v>911</v>
      </c>
      <c r="C55" s="171" t="s">
        <v>882</v>
      </c>
      <c r="D55" s="863">
        <v>1994</v>
      </c>
      <c r="E55" s="171" t="s">
        <v>1318</v>
      </c>
      <c r="F55" s="185"/>
      <c r="G55" s="855">
        <v>5</v>
      </c>
      <c r="H55" s="855">
        <v>4.41</v>
      </c>
      <c r="I55" s="71">
        <v>1</v>
      </c>
      <c r="J55" s="71">
        <f>+H55*83200</f>
        <v>366912</v>
      </c>
      <c r="K55" s="151"/>
      <c r="L55" s="151"/>
      <c r="M55" s="71">
        <f>+J55+K55+L55</f>
        <v>366912</v>
      </c>
      <c r="N55" s="855">
        <v>4.41</v>
      </c>
      <c r="O55" s="864">
        <v>1</v>
      </c>
      <c r="P55" s="71">
        <f>+N55*83200</f>
        <v>366912</v>
      </c>
      <c r="Q55" s="71"/>
      <c r="R55" s="71"/>
      <c r="S55" s="71">
        <f>+P55+Q55+R55</f>
        <v>366912</v>
      </c>
      <c r="T55" s="864">
        <f t="shared" si="19"/>
        <v>0</v>
      </c>
      <c r="U55" s="864">
        <f t="shared" si="19"/>
        <v>0</v>
      </c>
      <c r="V55" s="864">
        <f t="shared" si="19"/>
        <v>0</v>
      </c>
      <c r="W55" s="864">
        <f t="shared" si="19"/>
        <v>0</v>
      </c>
      <c r="X55" s="864">
        <f t="shared" si="19"/>
        <v>0</v>
      </c>
    </row>
    <row r="56" spans="1:24">
      <c r="A56" s="171">
        <v>37</v>
      </c>
      <c r="B56" s="71" t="s">
        <v>912</v>
      </c>
      <c r="C56" s="171" t="s">
        <v>882</v>
      </c>
      <c r="D56" s="863">
        <v>1982</v>
      </c>
      <c r="E56" s="171" t="s">
        <v>1318</v>
      </c>
      <c r="F56" s="185"/>
      <c r="G56" s="855">
        <v>18</v>
      </c>
      <c r="H56" s="855">
        <v>5.17</v>
      </c>
      <c r="I56" s="71">
        <v>1</v>
      </c>
      <c r="J56" s="71">
        <f>+H56*83200</f>
        <v>430144</v>
      </c>
      <c r="K56" s="151"/>
      <c r="L56" s="151"/>
      <c r="M56" s="71">
        <f>+J56+K56+L56</f>
        <v>430144</v>
      </c>
      <c r="N56" s="855">
        <v>5.17</v>
      </c>
      <c r="O56" s="864">
        <v>1</v>
      </c>
      <c r="P56" s="71">
        <f>+N56*83200</f>
        <v>430144</v>
      </c>
      <c r="Q56" s="71"/>
      <c r="R56" s="71"/>
      <c r="S56" s="71">
        <f>+P56+Q56+R56</f>
        <v>430144</v>
      </c>
      <c r="T56" s="864">
        <f t="shared" si="19"/>
        <v>0</v>
      </c>
      <c r="U56" s="864">
        <f t="shared" si="19"/>
        <v>0</v>
      </c>
      <c r="V56" s="864">
        <f t="shared" si="19"/>
        <v>0</v>
      </c>
      <c r="W56" s="864">
        <f t="shared" si="19"/>
        <v>0</v>
      </c>
      <c r="X56" s="864">
        <f t="shared" si="19"/>
        <v>0</v>
      </c>
    </row>
    <row r="57" spans="1:24">
      <c r="A57" s="171">
        <v>38</v>
      </c>
      <c r="B57" s="71" t="s">
        <v>986</v>
      </c>
      <c r="C57" s="171" t="s">
        <v>876</v>
      </c>
      <c r="D57" s="863">
        <v>2000</v>
      </c>
      <c r="E57" s="873" t="s">
        <v>1316</v>
      </c>
      <c r="F57" s="185"/>
      <c r="G57" s="855">
        <v>2</v>
      </c>
      <c r="H57" s="855">
        <v>2.83</v>
      </c>
      <c r="I57" s="71">
        <v>1</v>
      </c>
      <c r="J57" s="71">
        <f>+H57*83200</f>
        <v>235456</v>
      </c>
      <c r="K57" s="151"/>
      <c r="L57" s="151"/>
      <c r="M57" s="71">
        <f>+J57+K57+L57</f>
        <v>235456</v>
      </c>
      <c r="N57" s="855">
        <v>2.75</v>
      </c>
      <c r="O57" s="864">
        <v>1</v>
      </c>
      <c r="P57" s="71">
        <f>+N57*83200</f>
        <v>228800</v>
      </c>
      <c r="Q57" s="71"/>
      <c r="R57" s="71"/>
      <c r="S57" s="71">
        <f>+P57+Q57+R57</f>
        <v>228800</v>
      </c>
      <c r="T57" s="864">
        <f>+I57-O57</f>
        <v>0</v>
      </c>
      <c r="U57" s="864">
        <f>+J57-P57</f>
        <v>6656</v>
      </c>
      <c r="V57" s="864">
        <f>+K57-Q57</f>
        <v>0</v>
      </c>
      <c r="W57" s="864">
        <f>+L57-R57</f>
        <v>0</v>
      </c>
      <c r="X57" s="864">
        <f>+M57-S57</f>
        <v>6656</v>
      </c>
    </row>
    <row r="58" spans="1:24" ht="14.25">
      <c r="A58" s="183"/>
      <c r="B58" s="191" t="s">
        <v>192</v>
      </c>
      <c r="C58" s="852" t="s">
        <v>1</v>
      </c>
      <c r="D58" s="187" t="s">
        <v>1</v>
      </c>
      <c r="E58" s="187" t="s">
        <v>1</v>
      </c>
      <c r="F58" s="187" t="s">
        <v>1</v>
      </c>
      <c r="G58" s="187" t="s">
        <v>1</v>
      </c>
      <c r="H58" s="187" t="s">
        <v>1</v>
      </c>
      <c r="I58" s="187">
        <f>SUM(I54:I57)</f>
        <v>4</v>
      </c>
      <c r="J58" s="187">
        <f>SUM(J54:J57)</f>
        <v>1507584</v>
      </c>
      <c r="K58" s="187">
        <f>SUM(K54:K57)</f>
        <v>0</v>
      </c>
      <c r="L58" s="187">
        <f>SUM(L54:L57)</f>
        <v>0</v>
      </c>
      <c r="M58" s="187">
        <f>SUM(M54:M57)</f>
        <v>1507584</v>
      </c>
      <c r="N58" s="187" t="s">
        <v>1</v>
      </c>
      <c r="O58" s="187">
        <f>SUM(O54:O57)</f>
        <v>4</v>
      </c>
      <c r="P58" s="187">
        <f>SUM(P54:P57)</f>
        <v>1500928</v>
      </c>
      <c r="Q58" s="187">
        <f t="shared" ref="Q58:W58" si="20">SUM(Q54:Q56)</f>
        <v>0</v>
      </c>
      <c r="R58" s="187">
        <f t="shared" si="20"/>
        <v>0</v>
      </c>
      <c r="S58" s="187">
        <f>SUM(S54:S57)</f>
        <v>1500928</v>
      </c>
      <c r="T58" s="187">
        <f>SUM(T54:T57)</f>
        <v>0</v>
      </c>
      <c r="U58" s="187">
        <f>SUM(U54:U57)</f>
        <v>6656</v>
      </c>
      <c r="V58" s="187">
        <f t="shared" si="20"/>
        <v>0</v>
      </c>
      <c r="W58" s="187">
        <f t="shared" si="20"/>
        <v>0</v>
      </c>
      <c r="X58" s="187">
        <f>SUM(X54:X57)</f>
        <v>6656</v>
      </c>
    </row>
    <row r="59" spans="1:24" ht="14.25">
      <c r="A59" s="171"/>
      <c r="B59" s="865" t="s">
        <v>913</v>
      </c>
      <c r="C59" s="866"/>
      <c r="D59" s="185"/>
      <c r="E59" s="185"/>
      <c r="F59" s="185"/>
      <c r="G59" s="185"/>
      <c r="H59" s="185"/>
      <c r="I59" s="151"/>
      <c r="J59" s="151"/>
      <c r="K59" s="151"/>
      <c r="L59" s="151"/>
      <c r="M59" s="151"/>
      <c r="N59" s="185"/>
      <c r="O59" s="151"/>
      <c r="P59" s="151"/>
      <c r="Q59" s="151"/>
      <c r="R59" s="151"/>
      <c r="S59" s="151"/>
      <c r="T59" s="151"/>
      <c r="U59" s="151"/>
      <c r="V59" s="151"/>
      <c r="W59" s="76"/>
      <c r="X59" s="76"/>
    </row>
    <row r="60" spans="1:24">
      <c r="A60" s="171">
        <v>39</v>
      </c>
      <c r="B60" s="71" t="s">
        <v>914</v>
      </c>
      <c r="C60" s="171" t="s">
        <v>882</v>
      </c>
      <c r="D60" s="859">
        <v>1997</v>
      </c>
      <c r="E60" s="171" t="s">
        <v>1317</v>
      </c>
      <c r="F60" s="185"/>
      <c r="G60" s="185">
        <v>3</v>
      </c>
      <c r="H60" s="855">
        <v>5.18</v>
      </c>
      <c r="I60" s="71">
        <v>1</v>
      </c>
      <c r="J60" s="71">
        <f>+H60*83200</f>
        <v>430976</v>
      </c>
      <c r="K60" s="71"/>
      <c r="L60" s="71"/>
      <c r="M60" s="71">
        <f>+J60+K60+L60</f>
        <v>430976</v>
      </c>
      <c r="N60" s="855">
        <v>5.01</v>
      </c>
      <c r="O60" s="71">
        <v>1</v>
      </c>
      <c r="P60" s="71">
        <f>+N60*83200</f>
        <v>416832</v>
      </c>
      <c r="Q60" s="71"/>
      <c r="R60" s="71"/>
      <c r="S60" s="71">
        <f>+P60+Q60+R60</f>
        <v>416832</v>
      </c>
      <c r="T60" s="71">
        <f t="shared" ref="T60:X62" si="21">+I60-O60</f>
        <v>0</v>
      </c>
      <c r="U60" s="71">
        <f t="shared" si="21"/>
        <v>14144</v>
      </c>
      <c r="V60" s="71">
        <f t="shared" si="21"/>
        <v>0</v>
      </c>
      <c r="W60" s="71">
        <f t="shared" si="21"/>
        <v>0</v>
      </c>
      <c r="X60" s="71">
        <f t="shared" si="21"/>
        <v>14144</v>
      </c>
    </row>
    <row r="61" spans="1:24">
      <c r="A61" s="171">
        <v>40</v>
      </c>
      <c r="B61" s="71" t="s">
        <v>915</v>
      </c>
      <c r="C61" s="171" t="s">
        <v>882</v>
      </c>
      <c r="D61" s="859">
        <v>1962</v>
      </c>
      <c r="E61" s="171" t="s">
        <v>1318</v>
      </c>
      <c r="F61" s="185"/>
      <c r="G61" s="185">
        <v>29</v>
      </c>
      <c r="H61" s="855">
        <v>5.34</v>
      </c>
      <c r="I61" s="71">
        <v>1</v>
      </c>
      <c r="J61" s="71">
        <f>+H61*83200</f>
        <v>444288</v>
      </c>
      <c r="K61" s="71"/>
      <c r="L61" s="71"/>
      <c r="M61" s="71">
        <f>+J61+K61+L61</f>
        <v>444288</v>
      </c>
      <c r="N61" s="855">
        <v>5.34</v>
      </c>
      <c r="O61" s="71">
        <v>1</v>
      </c>
      <c r="P61" s="71">
        <f>+N61*83200</f>
        <v>444288</v>
      </c>
      <c r="Q61" s="71"/>
      <c r="R61" s="71"/>
      <c r="S61" s="71">
        <f>+P61+Q61+R61</f>
        <v>444288</v>
      </c>
      <c r="T61" s="71">
        <f t="shared" si="21"/>
        <v>0</v>
      </c>
      <c r="U61" s="71">
        <f t="shared" si="21"/>
        <v>0</v>
      </c>
      <c r="V61" s="71">
        <f t="shared" si="21"/>
        <v>0</v>
      </c>
      <c r="W61" s="71">
        <f t="shared" si="21"/>
        <v>0</v>
      </c>
      <c r="X61" s="71">
        <f t="shared" si="21"/>
        <v>0</v>
      </c>
    </row>
    <row r="62" spans="1:24">
      <c r="A62" s="171">
        <v>41</v>
      </c>
      <c r="B62" s="71" t="s">
        <v>916</v>
      </c>
      <c r="C62" s="185" t="s">
        <v>882</v>
      </c>
      <c r="D62" s="863">
        <v>1997</v>
      </c>
      <c r="E62" s="171" t="s">
        <v>1318</v>
      </c>
      <c r="F62" s="185"/>
      <c r="G62" s="185">
        <v>1</v>
      </c>
      <c r="H62" s="855">
        <v>4.01</v>
      </c>
      <c r="I62" s="71">
        <v>1</v>
      </c>
      <c r="J62" s="71">
        <f>+H62*83200</f>
        <v>333632</v>
      </c>
      <c r="K62" s="71"/>
      <c r="L62" s="71"/>
      <c r="M62" s="71">
        <f>+J62+K62+L62</f>
        <v>333632</v>
      </c>
      <c r="N62" s="855">
        <v>3.88</v>
      </c>
      <c r="O62" s="71">
        <v>1</v>
      </c>
      <c r="P62" s="71">
        <f>+N62*83200</f>
        <v>322816</v>
      </c>
      <c r="Q62" s="71"/>
      <c r="R62" s="71"/>
      <c r="S62" s="71">
        <f>+P62+Q62+R62</f>
        <v>322816</v>
      </c>
      <c r="T62" s="71">
        <f t="shared" si="21"/>
        <v>0</v>
      </c>
      <c r="U62" s="71">
        <f t="shared" si="21"/>
        <v>10816</v>
      </c>
      <c r="V62" s="71">
        <f t="shared" si="21"/>
        <v>0</v>
      </c>
      <c r="W62" s="71">
        <f t="shared" si="21"/>
        <v>0</v>
      </c>
      <c r="X62" s="71">
        <f t="shared" si="21"/>
        <v>10816</v>
      </c>
    </row>
    <row r="63" spans="1:24">
      <c r="A63" s="171">
        <v>42</v>
      </c>
      <c r="B63" s="71" t="s">
        <v>987</v>
      </c>
      <c r="C63" s="185" t="s">
        <v>876</v>
      </c>
      <c r="D63" s="863">
        <v>1997</v>
      </c>
      <c r="E63" s="873" t="s">
        <v>1316</v>
      </c>
      <c r="F63" s="185"/>
      <c r="G63" s="185">
        <v>1</v>
      </c>
      <c r="H63" s="855">
        <v>2.75</v>
      </c>
      <c r="I63" s="71">
        <v>1</v>
      </c>
      <c r="J63" s="71">
        <f>+H63*83200</f>
        <v>228800</v>
      </c>
      <c r="K63" s="71"/>
      <c r="L63" s="71"/>
      <c r="M63" s="71">
        <f>+J63+K63+L63</f>
        <v>228800</v>
      </c>
      <c r="N63" s="855">
        <v>2.66</v>
      </c>
      <c r="O63" s="71">
        <v>1</v>
      </c>
      <c r="P63" s="71">
        <f>+N63*83200</f>
        <v>221312</v>
      </c>
      <c r="Q63" s="71"/>
      <c r="R63" s="71"/>
      <c r="S63" s="71">
        <f>+P63+Q63+R63</f>
        <v>221312</v>
      </c>
      <c r="T63" s="71">
        <f>+I63-O63</f>
        <v>0</v>
      </c>
      <c r="U63" s="71">
        <f>+J63-P63</f>
        <v>7488</v>
      </c>
      <c r="V63" s="71">
        <f>+K63-Q63</f>
        <v>0</v>
      </c>
      <c r="W63" s="71">
        <f>+L63-R63</f>
        <v>0</v>
      </c>
      <c r="X63" s="71">
        <f>+M63-S63</f>
        <v>7488</v>
      </c>
    </row>
    <row r="64" spans="1:24" ht="14.25">
      <c r="A64" s="183"/>
      <c r="B64" s="191" t="s">
        <v>192</v>
      </c>
      <c r="C64" s="852" t="s">
        <v>1</v>
      </c>
      <c r="D64" s="187" t="s">
        <v>1</v>
      </c>
      <c r="E64" s="187" t="s">
        <v>1</v>
      </c>
      <c r="F64" s="187" t="s">
        <v>1</v>
      </c>
      <c r="G64" s="187" t="s">
        <v>1</v>
      </c>
      <c r="H64" s="187" t="s">
        <v>1</v>
      </c>
      <c r="I64" s="187">
        <f>SUM(I60:I63)</f>
        <v>4</v>
      </c>
      <c r="J64" s="187">
        <f>SUM(J60:J63)</f>
        <v>1437696</v>
      </c>
      <c r="K64" s="187">
        <f>SUM(K60:K62)</f>
        <v>0</v>
      </c>
      <c r="L64" s="187">
        <f>SUM(L60:L62)</f>
        <v>0</v>
      </c>
      <c r="M64" s="187">
        <f>SUM(M60:M63)</f>
        <v>1437696</v>
      </c>
      <c r="N64" s="187" t="s">
        <v>1</v>
      </c>
      <c r="O64" s="187">
        <f>SUM(O60:O63)</f>
        <v>4</v>
      </c>
      <c r="P64" s="187">
        <f>SUM(P60:P63)</f>
        <v>1405248</v>
      </c>
      <c r="Q64" s="187">
        <f t="shared" ref="Q64:W64" si="22">SUM(Q60:Q62)</f>
        <v>0</v>
      </c>
      <c r="R64" s="187">
        <f t="shared" si="22"/>
        <v>0</v>
      </c>
      <c r="S64" s="187">
        <f>SUM(S60:S63)</f>
        <v>1405248</v>
      </c>
      <c r="T64" s="187">
        <f t="shared" si="22"/>
        <v>0</v>
      </c>
      <c r="U64" s="187">
        <f>SUM(U60:U63)</f>
        <v>32448</v>
      </c>
      <c r="V64" s="187">
        <f t="shared" si="22"/>
        <v>0</v>
      </c>
      <c r="W64" s="187">
        <f t="shared" si="22"/>
        <v>0</v>
      </c>
      <c r="X64" s="187">
        <f>SUM(X60:X63)</f>
        <v>32448</v>
      </c>
    </row>
    <row r="65" spans="1:24" ht="14.25">
      <c r="A65" s="183"/>
      <c r="B65" s="72" t="s">
        <v>760</v>
      </c>
      <c r="C65" s="187"/>
      <c r="D65" s="185"/>
      <c r="E65" s="185"/>
      <c r="F65" s="185"/>
      <c r="G65" s="185"/>
      <c r="H65" s="185"/>
      <c r="I65" s="151"/>
      <c r="J65" s="151"/>
      <c r="K65" s="151"/>
      <c r="L65" s="151"/>
      <c r="M65" s="151"/>
      <c r="N65" s="185"/>
      <c r="O65" s="151"/>
      <c r="P65" s="151"/>
      <c r="Q65" s="151"/>
      <c r="R65" s="151"/>
      <c r="S65" s="151"/>
      <c r="T65" s="151"/>
      <c r="U65" s="151"/>
      <c r="V65" s="151"/>
      <c r="W65" s="76"/>
      <c r="X65" s="76"/>
    </row>
    <row r="66" spans="1:24">
      <c r="A66" s="171">
        <v>43</v>
      </c>
      <c r="B66" s="71" t="s">
        <v>917</v>
      </c>
      <c r="C66" s="185" t="s">
        <v>882</v>
      </c>
      <c r="D66" s="863">
        <v>1964</v>
      </c>
      <c r="E66" s="171" t="s">
        <v>1317</v>
      </c>
      <c r="F66" s="185"/>
      <c r="G66" s="185">
        <v>7</v>
      </c>
      <c r="H66" s="855">
        <v>5.52</v>
      </c>
      <c r="I66" s="864">
        <v>1</v>
      </c>
      <c r="J66" s="71">
        <f>+H66*83200</f>
        <v>459263.99999999994</v>
      </c>
      <c r="K66" s="71"/>
      <c r="L66" s="71"/>
      <c r="M66" s="71">
        <f>+J66+K66+L66</f>
        <v>459263.99999999994</v>
      </c>
      <c r="N66" s="855">
        <v>5.52</v>
      </c>
      <c r="O66" s="71">
        <v>1</v>
      </c>
      <c r="P66" s="71">
        <f>+N66*83200</f>
        <v>459263.99999999994</v>
      </c>
      <c r="Q66" s="71"/>
      <c r="R66" s="71"/>
      <c r="S66" s="71">
        <f>+P66+Q66+R66</f>
        <v>459263.99999999994</v>
      </c>
      <c r="T66" s="864">
        <f>+I66-O66</f>
        <v>0</v>
      </c>
      <c r="U66" s="864">
        <f>+J66-P66</f>
        <v>0</v>
      </c>
      <c r="V66" s="864">
        <f>+K66-Q66</f>
        <v>0</v>
      </c>
      <c r="W66" s="864">
        <f>+L66-R66</f>
        <v>0</v>
      </c>
      <c r="X66" s="864">
        <f>+M66-S66</f>
        <v>0</v>
      </c>
    </row>
    <row r="67" spans="1:24">
      <c r="A67" s="171">
        <v>44</v>
      </c>
      <c r="B67" s="71" t="s">
        <v>918</v>
      </c>
      <c r="C67" s="185" t="s">
        <v>882</v>
      </c>
      <c r="D67" s="863">
        <v>1979</v>
      </c>
      <c r="E67" s="171" t="s">
        <v>1318</v>
      </c>
      <c r="F67" s="185"/>
      <c r="G67" s="185">
        <v>18</v>
      </c>
      <c r="H67" s="855">
        <v>5.17</v>
      </c>
      <c r="I67" s="864">
        <v>1</v>
      </c>
      <c r="J67" s="71">
        <f t="shared" ref="J67:J75" si="23">+H67*83200</f>
        <v>430144</v>
      </c>
      <c r="K67" s="71"/>
      <c r="L67" s="71"/>
      <c r="M67" s="71">
        <f t="shared" ref="M67:M75" si="24">+J67+K67+L67</f>
        <v>430144</v>
      </c>
      <c r="N67" s="855">
        <v>5.17</v>
      </c>
      <c r="O67" s="71">
        <v>1</v>
      </c>
      <c r="P67" s="71">
        <f t="shared" ref="P67:P75" si="25">+N67*83200</f>
        <v>430144</v>
      </c>
      <c r="Q67" s="71"/>
      <c r="R67" s="71"/>
      <c r="S67" s="71">
        <f t="shared" ref="S67:S75" si="26">+P67+Q67+R67</f>
        <v>430144</v>
      </c>
      <c r="T67" s="864">
        <f t="shared" ref="T67:X75" si="27">+I67-O67</f>
        <v>0</v>
      </c>
      <c r="U67" s="864">
        <f t="shared" si="27"/>
        <v>0</v>
      </c>
      <c r="V67" s="864">
        <f t="shared" si="27"/>
        <v>0</v>
      </c>
      <c r="W67" s="864">
        <f t="shared" si="27"/>
        <v>0</v>
      </c>
      <c r="X67" s="864">
        <f t="shared" si="27"/>
        <v>0</v>
      </c>
    </row>
    <row r="68" spans="1:24">
      <c r="A68" s="171">
        <v>45</v>
      </c>
      <c r="B68" s="71" t="s">
        <v>919</v>
      </c>
      <c r="C68" s="185" t="s">
        <v>882</v>
      </c>
      <c r="D68" s="863">
        <v>1983</v>
      </c>
      <c r="E68" s="171" t="s">
        <v>1318</v>
      </c>
      <c r="F68" s="185"/>
      <c r="G68" s="185">
        <v>5</v>
      </c>
      <c r="H68" s="855">
        <v>4.41</v>
      </c>
      <c r="I68" s="864">
        <v>1</v>
      </c>
      <c r="J68" s="71">
        <f t="shared" si="23"/>
        <v>366912</v>
      </c>
      <c r="K68" s="71"/>
      <c r="L68" s="71"/>
      <c r="M68" s="71">
        <f t="shared" si="24"/>
        <v>366912</v>
      </c>
      <c r="N68" s="855">
        <v>4.41</v>
      </c>
      <c r="O68" s="71">
        <v>1</v>
      </c>
      <c r="P68" s="71">
        <f t="shared" si="25"/>
        <v>366912</v>
      </c>
      <c r="Q68" s="71"/>
      <c r="R68" s="71"/>
      <c r="S68" s="71">
        <f t="shared" si="26"/>
        <v>366912</v>
      </c>
      <c r="T68" s="864">
        <f t="shared" si="27"/>
        <v>0</v>
      </c>
      <c r="U68" s="864">
        <f t="shared" si="27"/>
        <v>0</v>
      </c>
      <c r="V68" s="864">
        <f t="shared" si="27"/>
        <v>0</v>
      </c>
      <c r="W68" s="864">
        <f t="shared" si="27"/>
        <v>0</v>
      </c>
      <c r="X68" s="864">
        <f t="shared" si="27"/>
        <v>0</v>
      </c>
    </row>
    <row r="69" spans="1:24">
      <c r="A69" s="171">
        <v>46</v>
      </c>
      <c r="B69" s="71" t="s">
        <v>920</v>
      </c>
      <c r="C69" s="185" t="s">
        <v>882</v>
      </c>
      <c r="D69" s="863">
        <v>1975</v>
      </c>
      <c r="E69" s="171" t="s">
        <v>1318</v>
      </c>
      <c r="F69" s="185"/>
      <c r="G69" s="185">
        <v>5</v>
      </c>
      <c r="H69" s="855">
        <v>4.41</v>
      </c>
      <c r="I69" s="864">
        <v>1</v>
      </c>
      <c r="J69" s="71">
        <f t="shared" si="23"/>
        <v>366912</v>
      </c>
      <c r="K69" s="71"/>
      <c r="L69" s="71"/>
      <c r="M69" s="71">
        <f t="shared" si="24"/>
        <v>366912</v>
      </c>
      <c r="N69" s="855">
        <v>4.41</v>
      </c>
      <c r="O69" s="71">
        <v>1</v>
      </c>
      <c r="P69" s="71">
        <f t="shared" si="25"/>
        <v>366912</v>
      </c>
      <c r="Q69" s="71"/>
      <c r="R69" s="71"/>
      <c r="S69" s="71">
        <f t="shared" si="26"/>
        <v>366912</v>
      </c>
      <c r="T69" s="864">
        <f t="shared" si="27"/>
        <v>0</v>
      </c>
      <c r="U69" s="864">
        <f t="shared" si="27"/>
        <v>0</v>
      </c>
      <c r="V69" s="864">
        <f t="shared" si="27"/>
        <v>0</v>
      </c>
      <c r="W69" s="864">
        <f t="shared" si="27"/>
        <v>0</v>
      </c>
      <c r="X69" s="864">
        <f t="shared" si="27"/>
        <v>0</v>
      </c>
    </row>
    <row r="70" spans="1:24">
      <c r="A70" s="171">
        <v>47</v>
      </c>
      <c r="B70" s="861"/>
      <c r="C70" s="185"/>
      <c r="D70" s="863"/>
      <c r="E70" s="185" t="s">
        <v>1319</v>
      </c>
      <c r="F70" s="185"/>
      <c r="G70" s="185">
        <v>6</v>
      </c>
      <c r="H70" s="855">
        <v>3.11</v>
      </c>
      <c r="I70" s="864">
        <v>1</v>
      </c>
      <c r="J70" s="71">
        <f t="shared" si="23"/>
        <v>258752</v>
      </c>
      <c r="K70" s="71"/>
      <c r="L70" s="71"/>
      <c r="M70" s="71">
        <f t="shared" si="24"/>
        <v>258752</v>
      </c>
      <c r="N70" s="855">
        <v>3.11</v>
      </c>
      <c r="O70" s="71">
        <v>1</v>
      </c>
      <c r="P70" s="71">
        <f t="shared" si="25"/>
        <v>258752</v>
      </c>
      <c r="Q70" s="71"/>
      <c r="R70" s="71"/>
      <c r="S70" s="71">
        <f t="shared" si="26"/>
        <v>258752</v>
      </c>
      <c r="T70" s="864">
        <f t="shared" si="27"/>
        <v>0</v>
      </c>
      <c r="U70" s="864">
        <f t="shared" si="27"/>
        <v>0</v>
      </c>
      <c r="V70" s="864">
        <f t="shared" si="27"/>
        <v>0</v>
      </c>
      <c r="W70" s="864">
        <f t="shared" si="27"/>
        <v>0</v>
      </c>
      <c r="X70" s="864">
        <f t="shared" si="27"/>
        <v>0</v>
      </c>
    </row>
    <row r="71" spans="1:24">
      <c r="A71" s="171">
        <v>48</v>
      </c>
      <c r="B71" s="71" t="s">
        <v>921</v>
      </c>
      <c r="C71" s="185" t="s">
        <v>882</v>
      </c>
      <c r="D71" s="863">
        <v>1959</v>
      </c>
      <c r="E71" s="185" t="s">
        <v>1316</v>
      </c>
      <c r="F71" s="185"/>
      <c r="G71" s="185">
        <v>4</v>
      </c>
      <c r="H71" s="855">
        <v>3.02</v>
      </c>
      <c r="I71" s="864">
        <v>1</v>
      </c>
      <c r="J71" s="71">
        <f t="shared" si="23"/>
        <v>251264</v>
      </c>
      <c r="K71" s="71"/>
      <c r="L71" s="71"/>
      <c r="M71" s="71">
        <f t="shared" si="24"/>
        <v>251264</v>
      </c>
      <c r="N71" s="855">
        <v>2.92</v>
      </c>
      <c r="O71" s="71">
        <v>1</v>
      </c>
      <c r="P71" s="71">
        <f t="shared" si="25"/>
        <v>242944</v>
      </c>
      <c r="Q71" s="71"/>
      <c r="R71" s="71"/>
      <c r="S71" s="71">
        <f t="shared" si="26"/>
        <v>242944</v>
      </c>
      <c r="T71" s="864">
        <f t="shared" si="27"/>
        <v>0</v>
      </c>
      <c r="U71" s="864">
        <f t="shared" si="27"/>
        <v>8320</v>
      </c>
      <c r="V71" s="864">
        <f t="shared" si="27"/>
        <v>0</v>
      </c>
      <c r="W71" s="864">
        <f t="shared" si="27"/>
        <v>0</v>
      </c>
      <c r="X71" s="864">
        <f t="shared" si="27"/>
        <v>8320</v>
      </c>
    </row>
    <row r="72" spans="1:24" s="876" customFormat="1">
      <c r="A72" s="872">
        <v>49</v>
      </c>
      <c r="B72" s="856" t="s">
        <v>922</v>
      </c>
      <c r="C72" s="869" t="s">
        <v>882</v>
      </c>
      <c r="D72" s="880">
        <v>1982</v>
      </c>
      <c r="E72" s="185" t="s">
        <v>1316</v>
      </c>
      <c r="F72" s="869"/>
      <c r="G72" s="869">
        <v>10</v>
      </c>
      <c r="H72" s="874">
        <v>3.31</v>
      </c>
      <c r="I72" s="881">
        <v>1</v>
      </c>
      <c r="J72" s="856">
        <f t="shared" si="23"/>
        <v>275392</v>
      </c>
      <c r="K72" s="856"/>
      <c r="L72" s="856"/>
      <c r="M72" s="856">
        <f t="shared" si="24"/>
        <v>275392</v>
      </c>
      <c r="N72" s="874">
        <v>3.21</v>
      </c>
      <c r="O72" s="856">
        <v>1</v>
      </c>
      <c r="P72" s="856">
        <f t="shared" si="25"/>
        <v>267072</v>
      </c>
      <c r="Q72" s="856"/>
      <c r="R72" s="856"/>
      <c r="S72" s="856">
        <f t="shared" si="26"/>
        <v>267072</v>
      </c>
      <c r="T72" s="881">
        <f t="shared" si="27"/>
        <v>0</v>
      </c>
      <c r="U72" s="881">
        <f t="shared" si="27"/>
        <v>8320</v>
      </c>
      <c r="V72" s="881">
        <f t="shared" si="27"/>
        <v>0</v>
      </c>
      <c r="W72" s="881">
        <f t="shared" si="27"/>
        <v>0</v>
      </c>
      <c r="X72" s="881">
        <f t="shared" si="27"/>
        <v>8320</v>
      </c>
    </row>
    <row r="73" spans="1:24">
      <c r="A73" s="171">
        <v>50</v>
      </c>
      <c r="B73" s="71" t="s">
        <v>923</v>
      </c>
      <c r="C73" s="185" t="s">
        <v>882</v>
      </c>
      <c r="D73" s="863">
        <v>1988</v>
      </c>
      <c r="E73" s="171" t="s">
        <v>1318</v>
      </c>
      <c r="F73" s="185"/>
      <c r="G73" s="185">
        <v>1</v>
      </c>
      <c r="H73" s="855">
        <v>4.01</v>
      </c>
      <c r="I73" s="864">
        <v>1</v>
      </c>
      <c r="J73" s="71">
        <f t="shared" si="23"/>
        <v>333632</v>
      </c>
      <c r="K73" s="71"/>
      <c r="L73" s="71"/>
      <c r="M73" s="71">
        <f t="shared" si="24"/>
        <v>333632</v>
      </c>
      <c r="N73" s="855">
        <v>3.88</v>
      </c>
      <c r="O73" s="71">
        <v>1</v>
      </c>
      <c r="P73" s="71">
        <f t="shared" si="25"/>
        <v>322816</v>
      </c>
      <c r="Q73" s="71"/>
      <c r="R73" s="71"/>
      <c r="S73" s="71">
        <f t="shared" si="26"/>
        <v>322816</v>
      </c>
      <c r="T73" s="864">
        <f t="shared" si="27"/>
        <v>0</v>
      </c>
      <c r="U73" s="864">
        <f t="shared" si="27"/>
        <v>10816</v>
      </c>
      <c r="V73" s="864">
        <f t="shared" si="27"/>
        <v>0</v>
      </c>
      <c r="W73" s="864">
        <f t="shared" si="27"/>
        <v>0</v>
      </c>
      <c r="X73" s="864">
        <f t="shared" si="27"/>
        <v>10816</v>
      </c>
    </row>
    <row r="74" spans="1:24">
      <c r="A74" s="171">
        <v>51</v>
      </c>
      <c r="B74" s="359" t="s">
        <v>924</v>
      </c>
      <c r="C74" s="185" t="s">
        <v>882</v>
      </c>
      <c r="D74" s="863">
        <v>1976</v>
      </c>
      <c r="E74" s="185" t="s">
        <v>1316</v>
      </c>
      <c r="F74" s="185"/>
      <c r="G74" s="185">
        <v>4</v>
      </c>
      <c r="H74" s="855">
        <v>3.02</v>
      </c>
      <c r="I74" s="864">
        <v>1</v>
      </c>
      <c r="J74" s="71">
        <f t="shared" si="23"/>
        <v>251264</v>
      </c>
      <c r="K74" s="71"/>
      <c r="L74" s="71"/>
      <c r="M74" s="71">
        <f t="shared" si="24"/>
        <v>251264</v>
      </c>
      <c r="N74" s="855">
        <v>2.92</v>
      </c>
      <c r="O74" s="71">
        <v>1</v>
      </c>
      <c r="P74" s="71">
        <f t="shared" si="25"/>
        <v>242944</v>
      </c>
      <c r="Q74" s="71"/>
      <c r="R74" s="71"/>
      <c r="S74" s="71">
        <f t="shared" si="26"/>
        <v>242944</v>
      </c>
      <c r="T74" s="864">
        <f t="shared" si="27"/>
        <v>0</v>
      </c>
      <c r="U74" s="864">
        <f t="shared" si="27"/>
        <v>8320</v>
      </c>
      <c r="V74" s="864">
        <f t="shared" si="27"/>
        <v>0</v>
      </c>
      <c r="W74" s="864">
        <f t="shared" si="27"/>
        <v>0</v>
      </c>
      <c r="X74" s="864">
        <f t="shared" si="27"/>
        <v>8320</v>
      </c>
    </row>
    <row r="75" spans="1:24">
      <c r="A75" s="171">
        <v>52</v>
      </c>
      <c r="B75" s="359" t="s">
        <v>925</v>
      </c>
      <c r="C75" s="185" t="s">
        <v>882</v>
      </c>
      <c r="D75" s="863">
        <v>1983</v>
      </c>
      <c r="E75" s="171" t="s">
        <v>1318</v>
      </c>
      <c r="F75" s="185"/>
      <c r="G75" s="185">
        <v>1</v>
      </c>
      <c r="H75" s="855">
        <v>4.01</v>
      </c>
      <c r="I75" s="864">
        <v>1</v>
      </c>
      <c r="J75" s="71">
        <f t="shared" si="23"/>
        <v>333632</v>
      </c>
      <c r="K75" s="71"/>
      <c r="L75" s="71"/>
      <c r="M75" s="71">
        <f t="shared" si="24"/>
        <v>333632</v>
      </c>
      <c r="N75" s="855">
        <v>3.88</v>
      </c>
      <c r="O75" s="71">
        <v>1</v>
      </c>
      <c r="P75" s="71">
        <f t="shared" si="25"/>
        <v>322816</v>
      </c>
      <c r="Q75" s="71"/>
      <c r="R75" s="71"/>
      <c r="S75" s="71">
        <f t="shared" si="26"/>
        <v>322816</v>
      </c>
      <c r="T75" s="864">
        <f t="shared" si="27"/>
        <v>0</v>
      </c>
      <c r="U75" s="864">
        <f t="shared" si="27"/>
        <v>10816</v>
      </c>
      <c r="V75" s="864">
        <f t="shared" si="27"/>
        <v>0</v>
      </c>
      <c r="W75" s="864">
        <f t="shared" si="27"/>
        <v>0</v>
      </c>
      <c r="X75" s="864">
        <f t="shared" si="27"/>
        <v>10816</v>
      </c>
    </row>
    <row r="76" spans="1:24" ht="14.25">
      <c r="A76" s="183"/>
      <c r="B76" s="191" t="s">
        <v>192</v>
      </c>
      <c r="C76" s="852" t="s">
        <v>1</v>
      </c>
      <c r="D76" s="187" t="s">
        <v>1</v>
      </c>
      <c r="E76" s="187" t="s">
        <v>1</v>
      </c>
      <c r="F76" s="187" t="s">
        <v>1</v>
      </c>
      <c r="G76" s="187" t="s">
        <v>1</v>
      </c>
      <c r="H76" s="187" t="s">
        <v>1</v>
      </c>
      <c r="I76" s="187">
        <f>SUM(I66:I75)</f>
        <v>10</v>
      </c>
      <c r="J76" s="187">
        <f>SUM(J66:J75)</f>
        <v>3327168</v>
      </c>
      <c r="K76" s="187">
        <f>SUM(K66:K75)</f>
        <v>0</v>
      </c>
      <c r="L76" s="187">
        <f>SUM(L66:L75)</f>
        <v>0</v>
      </c>
      <c r="M76" s="187">
        <f>SUM(M66:M75)</f>
        <v>3327168</v>
      </c>
      <c r="N76" s="187" t="s">
        <v>1</v>
      </c>
      <c r="O76" s="187">
        <f>SUM(O66:O75)</f>
        <v>10</v>
      </c>
      <c r="P76" s="187">
        <f t="shared" ref="P76:X76" si="28">SUM(P66:P75)</f>
        <v>3280576</v>
      </c>
      <c r="Q76" s="187">
        <f t="shared" si="28"/>
        <v>0</v>
      </c>
      <c r="R76" s="187">
        <f t="shared" si="28"/>
        <v>0</v>
      </c>
      <c r="S76" s="187">
        <f t="shared" si="28"/>
        <v>3280576</v>
      </c>
      <c r="T76" s="187">
        <f t="shared" si="28"/>
        <v>0</v>
      </c>
      <c r="U76" s="187">
        <f t="shared" si="28"/>
        <v>46592</v>
      </c>
      <c r="V76" s="187">
        <f t="shared" si="28"/>
        <v>0</v>
      </c>
      <c r="W76" s="187">
        <f t="shared" si="28"/>
        <v>0</v>
      </c>
      <c r="X76" s="187">
        <f t="shared" si="28"/>
        <v>46592</v>
      </c>
    </row>
    <row r="77" spans="1:24" ht="14.25">
      <c r="A77" s="171"/>
      <c r="B77" s="72" t="s">
        <v>763</v>
      </c>
      <c r="C77" s="185"/>
      <c r="D77" s="185"/>
      <c r="E77" s="185"/>
      <c r="F77" s="185"/>
      <c r="G77" s="185"/>
      <c r="H77" s="185"/>
      <c r="I77" s="71"/>
      <c r="J77" s="71"/>
      <c r="K77" s="71"/>
      <c r="L77" s="71"/>
      <c r="M77" s="71"/>
      <c r="N77" s="185"/>
      <c r="O77" s="71"/>
      <c r="P77" s="71"/>
      <c r="Q77" s="71"/>
      <c r="R77" s="71"/>
      <c r="S77" s="71"/>
      <c r="T77" s="71"/>
      <c r="U77" s="71"/>
      <c r="V77" s="71"/>
      <c r="W77" s="76"/>
      <c r="X77" s="76"/>
    </row>
    <row r="78" spans="1:24">
      <c r="A78" s="171">
        <v>53</v>
      </c>
      <c r="B78" s="71" t="s">
        <v>926</v>
      </c>
      <c r="C78" s="185" t="s">
        <v>882</v>
      </c>
      <c r="D78" s="863">
        <v>1971</v>
      </c>
      <c r="E78" s="185" t="s">
        <v>1320</v>
      </c>
      <c r="F78" s="185"/>
      <c r="G78" s="185">
        <v>17</v>
      </c>
      <c r="H78" s="855">
        <v>6.29</v>
      </c>
      <c r="I78" s="71">
        <v>1</v>
      </c>
      <c r="J78" s="71">
        <f>+H78*83200</f>
        <v>523328</v>
      </c>
      <c r="K78" s="71"/>
      <c r="L78" s="71"/>
      <c r="M78" s="71">
        <f>+J78+K78+L78</f>
        <v>523328</v>
      </c>
      <c r="N78" s="855">
        <v>6.29</v>
      </c>
      <c r="O78" s="71">
        <v>1</v>
      </c>
      <c r="P78" s="71">
        <f>+N78*83200</f>
        <v>523328</v>
      </c>
      <c r="Q78" s="71"/>
      <c r="R78" s="71"/>
      <c r="S78" s="71">
        <f>+P78+Q78+R78</f>
        <v>523328</v>
      </c>
      <c r="T78" s="71">
        <f t="shared" ref="T78:X80" si="29">+I78-O78</f>
        <v>0</v>
      </c>
      <c r="U78" s="71">
        <f t="shared" si="29"/>
        <v>0</v>
      </c>
      <c r="V78" s="71">
        <f t="shared" si="29"/>
        <v>0</v>
      </c>
      <c r="W78" s="71">
        <f t="shared" si="29"/>
        <v>0</v>
      </c>
      <c r="X78" s="71">
        <f t="shared" si="29"/>
        <v>0</v>
      </c>
    </row>
    <row r="79" spans="1:24">
      <c r="A79" s="171">
        <v>54</v>
      </c>
      <c r="B79" s="71" t="s">
        <v>927</v>
      </c>
      <c r="C79" s="185" t="s">
        <v>876</v>
      </c>
      <c r="D79" s="863">
        <v>1980</v>
      </c>
      <c r="E79" s="171" t="s">
        <v>1318</v>
      </c>
      <c r="F79" s="185"/>
      <c r="G79" s="185">
        <v>14</v>
      </c>
      <c r="H79" s="855">
        <v>5.01</v>
      </c>
      <c r="I79" s="71">
        <v>1</v>
      </c>
      <c r="J79" s="71">
        <f>+H79*83200</f>
        <v>416832</v>
      </c>
      <c r="K79" s="71"/>
      <c r="L79" s="71"/>
      <c r="M79" s="71">
        <f>+J79+K79+L79</f>
        <v>416832</v>
      </c>
      <c r="N79" s="855">
        <v>5.01</v>
      </c>
      <c r="O79" s="71">
        <v>1</v>
      </c>
      <c r="P79" s="71">
        <f>+N79*83200</f>
        <v>416832</v>
      </c>
      <c r="Q79" s="71"/>
      <c r="R79" s="71"/>
      <c r="S79" s="71">
        <f>+P79+Q79+R79</f>
        <v>416832</v>
      </c>
      <c r="T79" s="71">
        <f t="shared" si="29"/>
        <v>0</v>
      </c>
      <c r="U79" s="71">
        <f t="shared" si="29"/>
        <v>0</v>
      </c>
      <c r="V79" s="71">
        <f t="shared" si="29"/>
        <v>0</v>
      </c>
      <c r="W79" s="71">
        <f t="shared" si="29"/>
        <v>0</v>
      </c>
      <c r="X79" s="71">
        <f t="shared" si="29"/>
        <v>0</v>
      </c>
    </row>
    <row r="80" spans="1:24">
      <c r="A80" s="171">
        <v>55</v>
      </c>
      <c r="B80" s="71" t="s">
        <v>928</v>
      </c>
      <c r="C80" s="185" t="s">
        <v>882</v>
      </c>
      <c r="D80" s="863">
        <v>1987</v>
      </c>
      <c r="E80" s="171" t="s">
        <v>1318</v>
      </c>
      <c r="F80" s="185"/>
      <c r="G80" s="185">
        <v>4</v>
      </c>
      <c r="H80" s="855">
        <v>4.41</v>
      </c>
      <c r="I80" s="71">
        <v>1</v>
      </c>
      <c r="J80" s="71">
        <f>+H80*83200</f>
        <v>366912</v>
      </c>
      <c r="K80" s="71"/>
      <c r="L80" s="71"/>
      <c r="M80" s="71">
        <f>+J80+K80+L80</f>
        <v>366912</v>
      </c>
      <c r="N80" s="855">
        <v>4.2699999999999996</v>
      </c>
      <c r="O80" s="71">
        <v>1</v>
      </c>
      <c r="P80" s="71">
        <f>+N80*83200</f>
        <v>355263.99999999994</v>
      </c>
      <c r="Q80" s="71"/>
      <c r="R80" s="71"/>
      <c r="S80" s="71">
        <f>+P80+Q80+R80</f>
        <v>355263.99999999994</v>
      </c>
      <c r="T80" s="71">
        <f t="shared" si="29"/>
        <v>0</v>
      </c>
      <c r="U80" s="71">
        <f t="shared" si="29"/>
        <v>11648.000000000058</v>
      </c>
      <c r="V80" s="71">
        <f t="shared" si="29"/>
        <v>0</v>
      </c>
      <c r="W80" s="71">
        <f t="shared" si="29"/>
        <v>0</v>
      </c>
      <c r="X80" s="71">
        <f t="shared" si="29"/>
        <v>11648.000000000058</v>
      </c>
    </row>
    <row r="81" spans="1:24" ht="14.25">
      <c r="A81" s="183"/>
      <c r="B81" s="191" t="s">
        <v>192</v>
      </c>
      <c r="C81" s="852" t="s">
        <v>1</v>
      </c>
      <c r="D81" s="187" t="s">
        <v>1</v>
      </c>
      <c r="E81" s="187" t="s">
        <v>1</v>
      </c>
      <c r="F81" s="187" t="s">
        <v>1</v>
      </c>
      <c r="G81" s="187" t="s">
        <v>1</v>
      </c>
      <c r="H81" s="187" t="s">
        <v>1</v>
      </c>
      <c r="I81" s="187">
        <f>SUM(I78:I80)</f>
        <v>3</v>
      </c>
      <c r="J81" s="187">
        <f>SUM(J78:J80)</f>
        <v>1307072</v>
      </c>
      <c r="K81" s="187">
        <f>SUM(K78:K80)</f>
        <v>0</v>
      </c>
      <c r="L81" s="187">
        <f>SUM(L78:L80)</f>
        <v>0</v>
      </c>
      <c r="M81" s="187">
        <f>SUM(M78:M80)</f>
        <v>1307072</v>
      </c>
      <c r="N81" s="187" t="s">
        <v>1</v>
      </c>
      <c r="O81" s="187">
        <f t="shared" ref="O81:X81" si="30">SUM(O78:O80)</f>
        <v>3</v>
      </c>
      <c r="P81" s="187">
        <f t="shared" si="30"/>
        <v>1295424</v>
      </c>
      <c r="Q81" s="187">
        <f t="shared" si="30"/>
        <v>0</v>
      </c>
      <c r="R81" s="187">
        <f t="shared" si="30"/>
        <v>0</v>
      </c>
      <c r="S81" s="187">
        <f t="shared" si="30"/>
        <v>1295424</v>
      </c>
      <c r="T81" s="187">
        <f t="shared" si="30"/>
        <v>0</v>
      </c>
      <c r="U81" s="187">
        <f t="shared" si="30"/>
        <v>11648.000000000058</v>
      </c>
      <c r="V81" s="187">
        <f t="shared" si="30"/>
        <v>0</v>
      </c>
      <c r="W81" s="187">
        <f t="shared" si="30"/>
        <v>0</v>
      </c>
      <c r="X81" s="187">
        <f t="shared" si="30"/>
        <v>11648.000000000058</v>
      </c>
    </row>
    <row r="82" spans="1:24" ht="14.25">
      <c r="A82" s="171"/>
      <c r="B82" s="72" t="s">
        <v>761</v>
      </c>
      <c r="C82" s="185"/>
      <c r="D82" s="185"/>
      <c r="E82" s="185"/>
      <c r="F82" s="185"/>
      <c r="G82" s="185"/>
      <c r="H82" s="185"/>
      <c r="I82" s="71"/>
      <c r="J82" s="71"/>
      <c r="K82" s="71"/>
      <c r="L82" s="71"/>
      <c r="M82" s="71"/>
      <c r="N82" s="185"/>
      <c r="O82" s="71"/>
      <c r="P82" s="71"/>
      <c r="Q82" s="71"/>
      <c r="R82" s="71"/>
      <c r="S82" s="71"/>
      <c r="T82" s="71"/>
      <c r="U82" s="71"/>
      <c r="V82" s="71"/>
      <c r="W82" s="76"/>
      <c r="X82" s="76"/>
    </row>
    <row r="83" spans="1:24">
      <c r="A83" s="171">
        <v>56</v>
      </c>
      <c r="B83" s="71" t="s">
        <v>929</v>
      </c>
      <c r="C83" s="185" t="s">
        <v>882</v>
      </c>
      <c r="D83" s="863">
        <v>1969</v>
      </c>
      <c r="E83" s="185" t="s">
        <v>1320</v>
      </c>
      <c r="F83" s="185"/>
      <c r="G83" s="185">
        <v>16</v>
      </c>
      <c r="H83" s="855">
        <v>6.29</v>
      </c>
      <c r="I83" s="71">
        <v>1</v>
      </c>
      <c r="J83" s="71">
        <f>+H83*83200</f>
        <v>523328</v>
      </c>
      <c r="K83" s="71"/>
      <c r="L83" s="71"/>
      <c r="M83" s="71">
        <f>+J83+K83+L83</f>
        <v>523328</v>
      </c>
      <c r="N83" s="855">
        <v>6.09</v>
      </c>
      <c r="O83" s="71">
        <v>1</v>
      </c>
      <c r="P83" s="71">
        <f>+N83*83200</f>
        <v>506688</v>
      </c>
      <c r="Q83" s="71"/>
      <c r="R83" s="71"/>
      <c r="S83" s="71">
        <f>+P83+Q83+R83</f>
        <v>506688</v>
      </c>
      <c r="T83" s="71">
        <f t="shared" ref="T83:X86" si="31">+I83-O83</f>
        <v>0</v>
      </c>
      <c r="U83" s="71">
        <f t="shared" si="31"/>
        <v>16640</v>
      </c>
      <c r="V83" s="71">
        <f t="shared" si="31"/>
        <v>0</v>
      </c>
      <c r="W83" s="71">
        <f t="shared" si="31"/>
        <v>0</v>
      </c>
      <c r="X83" s="71">
        <f t="shared" si="31"/>
        <v>16640</v>
      </c>
    </row>
    <row r="84" spans="1:24">
      <c r="A84" s="171">
        <v>57</v>
      </c>
      <c r="B84" s="71" t="s">
        <v>930</v>
      </c>
      <c r="C84" s="185" t="s">
        <v>882</v>
      </c>
      <c r="D84" s="863">
        <v>1973</v>
      </c>
      <c r="E84" s="171" t="s">
        <v>1318</v>
      </c>
      <c r="F84" s="185"/>
      <c r="G84" s="185">
        <v>16</v>
      </c>
      <c r="H84" s="855">
        <v>5.17</v>
      </c>
      <c r="I84" s="71">
        <v>1</v>
      </c>
      <c r="J84" s="71">
        <f>+H84*83200</f>
        <v>430144</v>
      </c>
      <c r="K84" s="71"/>
      <c r="L84" s="71"/>
      <c r="M84" s="71">
        <f>+J84+K84+L84</f>
        <v>430144</v>
      </c>
      <c r="N84" s="855">
        <v>5.01</v>
      </c>
      <c r="O84" s="71">
        <v>1</v>
      </c>
      <c r="P84" s="71">
        <f>+N84*83200</f>
        <v>416832</v>
      </c>
      <c r="Q84" s="71"/>
      <c r="R84" s="71"/>
      <c r="S84" s="71">
        <f>+P84+Q84+R84</f>
        <v>416832</v>
      </c>
      <c r="T84" s="71">
        <f t="shared" si="31"/>
        <v>0</v>
      </c>
      <c r="U84" s="71">
        <f t="shared" si="31"/>
        <v>13312</v>
      </c>
      <c r="V84" s="71">
        <f t="shared" si="31"/>
        <v>0</v>
      </c>
      <c r="W84" s="71">
        <f t="shared" si="31"/>
        <v>0</v>
      </c>
      <c r="X84" s="71">
        <f t="shared" si="31"/>
        <v>13312</v>
      </c>
    </row>
    <row r="85" spans="1:24">
      <c r="A85" s="171">
        <v>58</v>
      </c>
      <c r="B85" s="71" t="s">
        <v>932</v>
      </c>
      <c r="C85" s="185" t="s">
        <v>882</v>
      </c>
      <c r="D85" s="863">
        <v>1986</v>
      </c>
      <c r="E85" s="171" t="s">
        <v>1318</v>
      </c>
      <c r="F85" s="185"/>
      <c r="G85" s="185">
        <v>4</v>
      </c>
      <c r="H85" s="855">
        <v>4.41</v>
      </c>
      <c r="I85" s="71">
        <v>1</v>
      </c>
      <c r="J85" s="71">
        <f>+H85*83200</f>
        <v>366912</v>
      </c>
      <c r="K85" s="151"/>
      <c r="L85" s="151"/>
      <c r="M85" s="71">
        <f>+J85+K85+L85</f>
        <v>366912</v>
      </c>
      <c r="N85" s="855">
        <v>4.2699999999999996</v>
      </c>
      <c r="O85" s="71">
        <v>1</v>
      </c>
      <c r="P85" s="71">
        <f>+N85*83200</f>
        <v>355263.99999999994</v>
      </c>
      <c r="Q85" s="151"/>
      <c r="R85" s="151"/>
      <c r="S85" s="71">
        <f>+P85+Q85+R85</f>
        <v>355263.99999999994</v>
      </c>
      <c r="T85" s="71">
        <f t="shared" si="31"/>
        <v>0</v>
      </c>
      <c r="U85" s="71">
        <f t="shared" si="31"/>
        <v>11648.000000000058</v>
      </c>
      <c r="V85" s="71">
        <f t="shared" si="31"/>
        <v>0</v>
      </c>
      <c r="W85" s="71">
        <f t="shared" si="31"/>
        <v>0</v>
      </c>
      <c r="X85" s="71">
        <f t="shared" si="31"/>
        <v>11648.000000000058</v>
      </c>
    </row>
    <row r="86" spans="1:24">
      <c r="A86" s="171">
        <v>59</v>
      </c>
      <c r="B86" s="71" t="s">
        <v>933</v>
      </c>
      <c r="C86" s="185" t="s">
        <v>876</v>
      </c>
      <c r="D86" s="863">
        <v>1985</v>
      </c>
      <c r="E86" s="171" t="s">
        <v>1318</v>
      </c>
      <c r="F86" s="185"/>
      <c r="G86" s="185">
        <v>4</v>
      </c>
      <c r="H86" s="855">
        <v>4.41</v>
      </c>
      <c r="I86" s="71">
        <v>1</v>
      </c>
      <c r="J86" s="71">
        <f>+H86*83200</f>
        <v>366912</v>
      </c>
      <c r="K86" s="151"/>
      <c r="L86" s="151"/>
      <c r="M86" s="71">
        <f>+J86+K86+L86</f>
        <v>366912</v>
      </c>
      <c r="N86" s="855">
        <v>4.2699999999999996</v>
      </c>
      <c r="O86" s="71">
        <v>1</v>
      </c>
      <c r="P86" s="71">
        <f>+N86*83200</f>
        <v>355263.99999999994</v>
      </c>
      <c r="Q86" s="151"/>
      <c r="R86" s="151"/>
      <c r="S86" s="71">
        <f>+P86+Q86+R86</f>
        <v>355263.99999999994</v>
      </c>
      <c r="T86" s="71">
        <f t="shared" si="31"/>
        <v>0</v>
      </c>
      <c r="U86" s="71">
        <f t="shared" si="31"/>
        <v>11648.000000000058</v>
      </c>
      <c r="V86" s="71">
        <f t="shared" si="31"/>
        <v>0</v>
      </c>
      <c r="W86" s="71">
        <f t="shared" si="31"/>
        <v>0</v>
      </c>
      <c r="X86" s="71">
        <f t="shared" si="31"/>
        <v>11648.000000000058</v>
      </c>
    </row>
    <row r="87" spans="1:24" ht="14.25">
      <c r="A87" s="171"/>
      <c r="B87" s="191" t="s">
        <v>192</v>
      </c>
      <c r="C87" s="852" t="s">
        <v>1</v>
      </c>
      <c r="D87" s="187" t="s">
        <v>1</v>
      </c>
      <c r="E87" s="187" t="s">
        <v>1</v>
      </c>
      <c r="F87" s="187" t="s">
        <v>1</v>
      </c>
      <c r="G87" s="187" t="s">
        <v>1</v>
      </c>
      <c r="H87" s="187" t="s">
        <v>1</v>
      </c>
      <c r="I87" s="187">
        <f>SUM(I83:I86)</f>
        <v>4</v>
      </c>
      <c r="J87" s="187">
        <f>SUM(J83:J86)</f>
        <v>1687296</v>
      </c>
      <c r="K87" s="187">
        <f>SUM(K83:K86)</f>
        <v>0</v>
      </c>
      <c r="L87" s="187">
        <f>SUM(L83:L86)</f>
        <v>0</v>
      </c>
      <c r="M87" s="187">
        <f>SUM(M83:M86)</f>
        <v>1687296</v>
      </c>
      <c r="N87" s="187" t="s">
        <v>1</v>
      </c>
      <c r="O87" s="187">
        <f>SUM(O83:O86)</f>
        <v>4</v>
      </c>
      <c r="P87" s="187">
        <f t="shared" ref="P87:X87" si="32">SUM(P83:P86)</f>
        <v>1634048</v>
      </c>
      <c r="Q87" s="187">
        <f t="shared" si="32"/>
        <v>0</v>
      </c>
      <c r="R87" s="187">
        <f t="shared" si="32"/>
        <v>0</v>
      </c>
      <c r="S87" s="187">
        <f t="shared" si="32"/>
        <v>1634048</v>
      </c>
      <c r="T87" s="187">
        <f t="shared" si="32"/>
        <v>0</v>
      </c>
      <c r="U87" s="187">
        <f t="shared" si="32"/>
        <v>53248.000000000116</v>
      </c>
      <c r="V87" s="187">
        <f t="shared" si="32"/>
        <v>0</v>
      </c>
      <c r="W87" s="187">
        <f t="shared" si="32"/>
        <v>0</v>
      </c>
      <c r="X87" s="187">
        <f t="shared" si="32"/>
        <v>53248.000000000116</v>
      </c>
    </row>
    <row r="88" spans="1:24" ht="14.25">
      <c r="A88" s="171"/>
      <c r="B88" s="72" t="s">
        <v>762</v>
      </c>
      <c r="C88" s="185"/>
      <c r="D88" s="185"/>
      <c r="E88" s="185"/>
      <c r="F88" s="185"/>
      <c r="G88" s="185"/>
      <c r="H88" s="185"/>
      <c r="I88" s="71"/>
      <c r="J88" s="71"/>
      <c r="K88" s="71"/>
      <c r="L88" s="71"/>
      <c r="M88" s="71"/>
      <c r="N88" s="185"/>
      <c r="O88" s="71"/>
      <c r="P88" s="71"/>
      <c r="Q88" s="71"/>
      <c r="R88" s="71"/>
      <c r="S88" s="71"/>
      <c r="T88" s="71"/>
      <c r="U88" s="71"/>
      <c r="V88" s="71"/>
      <c r="W88" s="76"/>
      <c r="X88" s="76"/>
    </row>
    <row r="89" spans="1:24">
      <c r="A89" s="171">
        <v>60</v>
      </c>
      <c r="B89" s="71" t="s">
        <v>934</v>
      </c>
      <c r="C89" s="185" t="s">
        <v>876</v>
      </c>
      <c r="D89" s="863">
        <v>1974</v>
      </c>
      <c r="E89" s="185" t="s">
        <v>1320</v>
      </c>
      <c r="F89" s="185"/>
      <c r="G89" s="185">
        <v>15</v>
      </c>
      <c r="H89" s="855">
        <v>6.09</v>
      </c>
      <c r="I89" s="71">
        <v>1</v>
      </c>
      <c r="J89" s="71">
        <f t="shared" ref="J89:J94" si="33">+H89*83200</f>
        <v>506688</v>
      </c>
      <c r="K89" s="71"/>
      <c r="L89" s="71"/>
      <c r="M89" s="71">
        <f t="shared" ref="M89:M94" si="34">+J89+K89+L89</f>
        <v>506688</v>
      </c>
      <c r="N89" s="855">
        <v>6.09</v>
      </c>
      <c r="O89" s="71">
        <v>1</v>
      </c>
      <c r="P89" s="71">
        <f t="shared" ref="P89:P94" si="35">+N89*83200</f>
        <v>506688</v>
      </c>
      <c r="Q89" s="71"/>
      <c r="R89" s="71"/>
      <c r="S89" s="71">
        <f t="shared" ref="S89:S94" si="36">+P89+Q89+R89</f>
        <v>506688</v>
      </c>
      <c r="T89" s="71">
        <f t="shared" ref="T89:X94" si="37">+I89-O89</f>
        <v>0</v>
      </c>
      <c r="U89" s="71">
        <f t="shared" si="37"/>
        <v>0</v>
      </c>
      <c r="V89" s="71">
        <f t="shared" si="37"/>
        <v>0</v>
      </c>
      <c r="W89" s="71">
        <f t="shared" si="37"/>
        <v>0</v>
      </c>
      <c r="X89" s="71">
        <f t="shared" si="37"/>
        <v>0</v>
      </c>
    </row>
    <row r="90" spans="1:24">
      <c r="A90" s="171">
        <v>61</v>
      </c>
      <c r="B90" s="71" t="s">
        <v>935</v>
      </c>
      <c r="C90" s="185" t="s">
        <v>882</v>
      </c>
      <c r="D90" s="863">
        <v>1972</v>
      </c>
      <c r="E90" s="171" t="s">
        <v>1318</v>
      </c>
      <c r="F90" s="185"/>
      <c r="G90" s="185">
        <v>19</v>
      </c>
      <c r="H90" s="855">
        <v>5.34</v>
      </c>
      <c r="I90" s="71">
        <v>1</v>
      </c>
      <c r="J90" s="71">
        <f t="shared" si="33"/>
        <v>444288</v>
      </c>
      <c r="K90" s="71"/>
      <c r="L90" s="71"/>
      <c r="M90" s="71">
        <f t="shared" si="34"/>
        <v>444288</v>
      </c>
      <c r="N90" s="855">
        <v>5.17</v>
      </c>
      <c r="O90" s="71">
        <v>1</v>
      </c>
      <c r="P90" s="71">
        <f t="shared" si="35"/>
        <v>430144</v>
      </c>
      <c r="Q90" s="71"/>
      <c r="R90" s="71"/>
      <c r="S90" s="71">
        <f t="shared" si="36"/>
        <v>430144</v>
      </c>
      <c r="T90" s="71">
        <f t="shared" si="37"/>
        <v>0</v>
      </c>
      <c r="U90" s="71">
        <f t="shared" si="37"/>
        <v>14144</v>
      </c>
      <c r="V90" s="71">
        <f t="shared" si="37"/>
        <v>0</v>
      </c>
      <c r="W90" s="71">
        <f t="shared" si="37"/>
        <v>0</v>
      </c>
      <c r="X90" s="71">
        <f t="shared" si="37"/>
        <v>14144</v>
      </c>
    </row>
    <row r="91" spans="1:24">
      <c r="A91" s="171">
        <v>62</v>
      </c>
      <c r="B91" s="71" t="s">
        <v>936</v>
      </c>
      <c r="C91" s="185" t="s">
        <v>882</v>
      </c>
      <c r="D91" s="863">
        <v>1979</v>
      </c>
      <c r="E91" s="171" t="s">
        <v>1318</v>
      </c>
      <c r="F91" s="185"/>
      <c r="G91" s="185">
        <v>7</v>
      </c>
      <c r="H91" s="855">
        <v>4.55</v>
      </c>
      <c r="I91" s="71">
        <v>1</v>
      </c>
      <c r="J91" s="71">
        <f t="shared" si="33"/>
        <v>378560</v>
      </c>
      <c r="K91" s="71"/>
      <c r="L91" s="71"/>
      <c r="M91" s="71">
        <f t="shared" si="34"/>
        <v>378560</v>
      </c>
      <c r="N91" s="855">
        <v>4.55</v>
      </c>
      <c r="O91" s="71">
        <v>1</v>
      </c>
      <c r="P91" s="71">
        <f t="shared" si="35"/>
        <v>378560</v>
      </c>
      <c r="Q91" s="71"/>
      <c r="R91" s="71"/>
      <c r="S91" s="71">
        <f t="shared" si="36"/>
        <v>378560</v>
      </c>
      <c r="T91" s="71">
        <f t="shared" si="37"/>
        <v>0</v>
      </c>
      <c r="U91" s="71">
        <f t="shared" si="37"/>
        <v>0</v>
      </c>
      <c r="V91" s="71">
        <f t="shared" si="37"/>
        <v>0</v>
      </c>
      <c r="W91" s="71">
        <f t="shared" si="37"/>
        <v>0</v>
      </c>
      <c r="X91" s="71">
        <f t="shared" si="37"/>
        <v>0</v>
      </c>
    </row>
    <row r="92" spans="1:24">
      <c r="A92" s="171">
        <v>63</v>
      </c>
      <c r="B92" s="71" t="s">
        <v>937</v>
      </c>
      <c r="C92" s="185" t="s">
        <v>882</v>
      </c>
      <c r="D92" s="863">
        <v>1968</v>
      </c>
      <c r="E92" s="185" t="s">
        <v>1316</v>
      </c>
      <c r="F92" s="185"/>
      <c r="G92" s="185">
        <v>12</v>
      </c>
      <c r="H92" s="855">
        <v>3.31</v>
      </c>
      <c r="I92" s="71">
        <v>1</v>
      </c>
      <c r="J92" s="71">
        <f t="shared" si="33"/>
        <v>275392</v>
      </c>
      <c r="K92" s="71"/>
      <c r="L92" s="71"/>
      <c r="M92" s="71">
        <f t="shared" si="34"/>
        <v>275392</v>
      </c>
      <c r="N92" s="855">
        <v>3.31</v>
      </c>
      <c r="O92" s="71">
        <v>1</v>
      </c>
      <c r="P92" s="71">
        <f t="shared" si="35"/>
        <v>275392</v>
      </c>
      <c r="Q92" s="71"/>
      <c r="R92" s="71"/>
      <c r="S92" s="71">
        <f t="shared" si="36"/>
        <v>275392</v>
      </c>
      <c r="T92" s="71">
        <f t="shared" si="37"/>
        <v>0</v>
      </c>
      <c r="U92" s="71">
        <f t="shared" si="37"/>
        <v>0</v>
      </c>
      <c r="V92" s="71">
        <f t="shared" si="37"/>
        <v>0</v>
      </c>
      <c r="W92" s="71">
        <f t="shared" si="37"/>
        <v>0</v>
      </c>
      <c r="X92" s="71">
        <f t="shared" si="37"/>
        <v>0</v>
      </c>
    </row>
    <row r="93" spans="1:24">
      <c r="A93" s="171">
        <v>64</v>
      </c>
      <c r="B93" s="359" t="s">
        <v>938</v>
      </c>
      <c r="C93" s="185" t="s">
        <v>882</v>
      </c>
      <c r="D93" s="863">
        <v>1986</v>
      </c>
      <c r="E93" s="185" t="s">
        <v>1316</v>
      </c>
      <c r="F93" s="185"/>
      <c r="G93" s="185">
        <v>4</v>
      </c>
      <c r="H93" s="855">
        <v>3.02</v>
      </c>
      <c r="I93" s="71">
        <v>1</v>
      </c>
      <c r="J93" s="71">
        <f t="shared" si="33"/>
        <v>251264</v>
      </c>
      <c r="K93" s="71"/>
      <c r="L93" s="71"/>
      <c r="M93" s="71">
        <f t="shared" si="34"/>
        <v>251264</v>
      </c>
      <c r="N93" s="855">
        <v>2.92</v>
      </c>
      <c r="O93" s="71">
        <v>1</v>
      </c>
      <c r="P93" s="71">
        <f t="shared" si="35"/>
        <v>242944</v>
      </c>
      <c r="Q93" s="71"/>
      <c r="R93" s="71"/>
      <c r="S93" s="71">
        <f t="shared" si="36"/>
        <v>242944</v>
      </c>
      <c r="T93" s="71">
        <f t="shared" si="37"/>
        <v>0</v>
      </c>
      <c r="U93" s="71">
        <f t="shared" si="37"/>
        <v>8320</v>
      </c>
      <c r="V93" s="71">
        <f t="shared" si="37"/>
        <v>0</v>
      </c>
      <c r="W93" s="71">
        <f t="shared" si="37"/>
        <v>0</v>
      </c>
      <c r="X93" s="71">
        <f t="shared" si="37"/>
        <v>8320</v>
      </c>
    </row>
    <row r="94" spans="1:24">
      <c r="A94" s="171">
        <v>65</v>
      </c>
      <c r="B94" s="71" t="s">
        <v>916</v>
      </c>
      <c r="C94" s="185" t="s">
        <v>882</v>
      </c>
      <c r="D94" s="863">
        <v>1963</v>
      </c>
      <c r="E94" s="185" t="s">
        <v>1316</v>
      </c>
      <c r="F94" s="185"/>
      <c r="G94" s="185">
        <v>6</v>
      </c>
      <c r="H94" s="855">
        <v>3.11</v>
      </c>
      <c r="I94" s="71">
        <v>1</v>
      </c>
      <c r="J94" s="71">
        <f t="shared" si="33"/>
        <v>258752</v>
      </c>
      <c r="K94" s="71"/>
      <c r="L94" s="71"/>
      <c r="M94" s="71">
        <f t="shared" si="34"/>
        <v>258752</v>
      </c>
      <c r="N94" s="855">
        <v>3.02</v>
      </c>
      <c r="O94" s="71">
        <v>1</v>
      </c>
      <c r="P94" s="71">
        <f t="shared" si="35"/>
        <v>251264</v>
      </c>
      <c r="Q94" s="71"/>
      <c r="R94" s="71"/>
      <c r="S94" s="71">
        <f t="shared" si="36"/>
        <v>251264</v>
      </c>
      <c r="T94" s="71">
        <f t="shared" si="37"/>
        <v>0</v>
      </c>
      <c r="U94" s="71">
        <f t="shared" si="37"/>
        <v>7488</v>
      </c>
      <c r="V94" s="71">
        <f t="shared" si="37"/>
        <v>0</v>
      </c>
      <c r="W94" s="71">
        <f t="shared" si="37"/>
        <v>0</v>
      </c>
      <c r="X94" s="71">
        <f t="shared" si="37"/>
        <v>7488</v>
      </c>
    </row>
    <row r="95" spans="1:24" ht="14.25">
      <c r="A95" s="183"/>
      <c r="B95" s="257" t="s">
        <v>192</v>
      </c>
      <c r="C95" s="852" t="s">
        <v>1</v>
      </c>
      <c r="D95" s="187" t="s">
        <v>1</v>
      </c>
      <c r="E95" s="187" t="s">
        <v>1</v>
      </c>
      <c r="F95" s="187" t="s">
        <v>1</v>
      </c>
      <c r="G95" s="187" t="s">
        <v>1</v>
      </c>
      <c r="H95" s="187" t="s">
        <v>1</v>
      </c>
      <c r="I95" s="187">
        <f>SUM(I89:I94)</f>
        <v>6</v>
      </c>
      <c r="J95" s="187">
        <f>SUM(J89:J94)</f>
        <v>2114944</v>
      </c>
      <c r="K95" s="187">
        <f>SUM(K89:K94)</f>
        <v>0</v>
      </c>
      <c r="L95" s="187">
        <f>SUM(L89:L94)</f>
        <v>0</v>
      </c>
      <c r="M95" s="187">
        <f>SUM(M89:M94)</f>
        <v>2114944</v>
      </c>
      <c r="N95" s="187" t="s">
        <v>1</v>
      </c>
      <c r="O95" s="187">
        <f>SUM(O89:O94)</f>
        <v>6</v>
      </c>
      <c r="P95" s="187">
        <f t="shared" ref="P95:X95" si="38">SUM(P89:P94)</f>
        <v>2084992</v>
      </c>
      <c r="Q95" s="187">
        <f t="shared" si="38"/>
        <v>0</v>
      </c>
      <c r="R95" s="187">
        <f t="shared" si="38"/>
        <v>0</v>
      </c>
      <c r="S95" s="187">
        <f t="shared" si="38"/>
        <v>2084992</v>
      </c>
      <c r="T95" s="187">
        <f t="shared" si="38"/>
        <v>0</v>
      </c>
      <c r="U95" s="187">
        <f t="shared" si="38"/>
        <v>29952</v>
      </c>
      <c r="V95" s="187">
        <f t="shared" si="38"/>
        <v>0</v>
      </c>
      <c r="W95" s="187">
        <f t="shared" si="38"/>
        <v>0</v>
      </c>
      <c r="X95" s="187">
        <f t="shared" si="38"/>
        <v>29952</v>
      </c>
    </row>
    <row r="96" spans="1:24" ht="28.5">
      <c r="A96" s="171"/>
      <c r="B96" s="257" t="s">
        <v>1286</v>
      </c>
      <c r="C96" s="185"/>
      <c r="D96" s="185"/>
      <c r="E96" s="185"/>
      <c r="F96" s="185"/>
      <c r="G96" s="185"/>
      <c r="H96" s="185"/>
      <c r="I96" s="71"/>
      <c r="J96" s="71"/>
      <c r="K96" s="71"/>
      <c r="L96" s="71"/>
      <c r="M96" s="71"/>
      <c r="N96" s="185"/>
      <c r="O96" s="71"/>
      <c r="P96" s="71"/>
      <c r="Q96" s="71"/>
      <c r="R96" s="71"/>
      <c r="S96" s="71"/>
      <c r="T96" s="71"/>
      <c r="U96" s="71"/>
      <c r="V96" s="71"/>
      <c r="W96" s="76"/>
      <c r="X96" s="76"/>
    </row>
    <row r="97" spans="1:24">
      <c r="A97" s="171">
        <v>66</v>
      </c>
      <c r="B97" s="856" t="s">
        <v>1323</v>
      </c>
      <c r="C97" s="185" t="s">
        <v>882</v>
      </c>
      <c r="D97" s="863">
        <v>1988</v>
      </c>
      <c r="E97" s="185" t="s">
        <v>1320</v>
      </c>
      <c r="F97" s="185"/>
      <c r="G97" s="185">
        <v>1</v>
      </c>
      <c r="H97" s="855">
        <v>4.8600000000000003</v>
      </c>
      <c r="I97" s="71">
        <v>1</v>
      </c>
      <c r="J97" s="71">
        <f>+H97*83200</f>
        <v>404352</v>
      </c>
      <c r="K97" s="71"/>
      <c r="L97" s="71"/>
      <c r="M97" s="71">
        <f>+J97+K97+L97</f>
        <v>404352</v>
      </c>
      <c r="N97" s="855">
        <v>4.7</v>
      </c>
      <c r="O97" s="71">
        <v>1</v>
      </c>
      <c r="P97" s="71">
        <f>+N97*83200</f>
        <v>391040</v>
      </c>
      <c r="Q97" s="71"/>
      <c r="R97" s="71"/>
      <c r="S97" s="71">
        <f>+P97+Q97+R97</f>
        <v>391040</v>
      </c>
      <c r="T97" s="71">
        <f t="shared" ref="T97:X99" si="39">+I97-O97</f>
        <v>0</v>
      </c>
      <c r="U97" s="71">
        <f t="shared" si="39"/>
        <v>13312</v>
      </c>
      <c r="V97" s="71">
        <f t="shared" si="39"/>
        <v>0</v>
      </c>
      <c r="W97" s="71">
        <f t="shared" si="39"/>
        <v>0</v>
      </c>
      <c r="X97" s="71">
        <f t="shared" si="39"/>
        <v>13312</v>
      </c>
    </row>
    <row r="98" spans="1:24">
      <c r="A98" s="171">
        <v>67</v>
      </c>
      <c r="B98" s="71" t="s">
        <v>931</v>
      </c>
      <c r="C98" s="185" t="s">
        <v>876</v>
      </c>
      <c r="D98" s="863">
        <v>2001</v>
      </c>
      <c r="E98" s="171" t="s">
        <v>1318</v>
      </c>
      <c r="F98" s="185"/>
      <c r="G98" s="185">
        <v>2</v>
      </c>
      <c r="H98" s="855">
        <v>4.1399999999999997</v>
      </c>
      <c r="I98" s="71">
        <v>1</v>
      </c>
      <c r="J98" s="71">
        <f>+H98*83200</f>
        <v>344448</v>
      </c>
      <c r="K98" s="71"/>
      <c r="L98" s="71"/>
      <c r="M98" s="71">
        <f>+J98+K98+L98</f>
        <v>344448</v>
      </c>
      <c r="N98" s="855">
        <v>4.01</v>
      </c>
      <c r="O98" s="71">
        <v>1</v>
      </c>
      <c r="P98" s="71">
        <f>+N98*83200</f>
        <v>333632</v>
      </c>
      <c r="Q98" s="71"/>
      <c r="R98" s="71"/>
      <c r="S98" s="71">
        <f>+P98+Q98+R98</f>
        <v>333632</v>
      </c>
      <c r="T98" s="71">
        <f t="shared" si="39"/>
        <v>0</v>
      </c>
      <c r="U98" s="71">
        <f t="shared" si="39"/>
        <v>10816</v>
      </c>
      <c r="V98" s="71">
        <f t="shared" si="39"/>
        <v>0</v>
      </c>
      <c r="W98" s="71">
        <f t="shared" si="39"/>
        <v>0</v>
      </c>
      <c r="X98" s="71">
        <f t="shared" si="39"/>
        <v>10816</v>
      </c>
    </row>
    <row r="99" spans="1:24">
      <c r="A99" s="171">
        <v>68</v>
      </c>
      <c r="B99" s="856" t="s">
        <v>1324</v>
      </c>
      <c r="C99" s="185" t="s">
        <v>876</v>
      </c>
      <c r="D99" s="863">
        <v>1992</v>
      </c>
      <c r="E99" s="171" t="s">
        <v>1318</v>
      </c>
      <c r="F99" s="185"/>
      <c r="G99" s="185">
        <v>1</v>
      </c>
      <c r="H99" s="855">
        <v>4.01</v>
      </c>
      <c r="I99" s="71">
        <v>1</v>
      </c>
      <c r="J99" s="71">
        <f>+H99*83200</f>
        <v>333632</v>
      </c>
      <c r="K99" s="71"/>
      <c r="L99" s="71"/>
      <c r="M99" s="71">
        <f>+J99+K99+L99</f>
        <v>333632</v>
      </c>
      <c r="N99" s="855">
        <v>3.88</v>
      </c>
      <c r="O99" s="71">
        <v>1</v>
      </c>
      <c r="P99" s="71">
        <f>+N99*83200</f>
        <v>322816</v>
      </c>
      <c r="Q99" s="71"/>
      <c r="R99" s="71"/>
      <c r="S99" s="71">
        <f>+P99+Q99+R99</f>
        <v>322816</v>
      </c>
      <c r="T99" s="71">
        <f t="shared" si="39"/>
        <v>0</v>
      </c>
      <c r="U99" s="71">
        <f t="shared" si="39"/>
        <v>10816</v>
      </c>
      <c r="V99" s="71">
        <f t="shared" si="39"/>
        <v>0</v>
      </c>
      <c r="W99" s="71">
        <f t="shared" si="39"/>
        <v>0</v>
      </c>
      <c r="X99" s="71">
        <f t="shared" si="39"/>
        <v>10816</v>
      </c>
    </row>
    <row r="100" spans="1:24" ht="14.25">
      <c r="A100" s="183"/>
      <c r="B100" s="257" t="s">
        <v>192</v>
      </c>
      <c r="C100" s="852" t="s">
        <v>1</v>
      </c>
      <c r="D100" s="187" t="s">
        <v>1</v>
      </c>
      <c r="E100" s="187" t="s">
        <v>1</v>
      </c>
      <c r="F100" s="187" t="s">
        <v>1</v>
      </c>
      <c r="G100" s="187" t="s">
        <v>1</v>
      </c>
      <c r="H100" s="187" t="s">
        <v>1</v>
      </c>
      <c r="I100" s="187">
        <f>SUM(I97:I99)</f>
        <v>3</v>
      </c>
      <c r="J100" s="187">
        <f>SUM(J97:J99)</f>
        <v>1082432</v>
      </c>
      <c r="K100" s="187">
        <f>SUM(K97:K99)</f>
        <v>0</v>
      </c>
      <c r="L100" s="187">
        <f>SUM(L97:L99)</f>
        <v>0</v>
      </c>
      <c r="M100" s="187">
        <f>SUM(M97:M99)</f>
        <v>1082432</v>
      </c>
      <c r="N100" s="187" t="s">
        <v>1</v>
      </c>
      <c r="O100" s="187">
        <f>SUM(O97:O99)</f>
        <v>3</v>
      </c>
      <c r="P100" s="187">
        <f>SUM(P97:P99)</f>
        <v>1047488</v>
      </c>
      <c r="Q100" s="187">
        <f t="shared" ref="Q100:X100" si="40">SUM(Q97:Q99)</f>
        <v>0</v>
      </c>
      <c r="R100" s="187">
        <f t="shared" si="40"/>
        <v>0</v>
      </c>
      <c r="S100" s="187">
        <f t="shared" si="40"/>
        <v>1047488</v>
      </c>
      <c r="T100" s="187">
        <f t="shared" si="40"/>
        <v>0</v>
      </c>
      <c r="U100" s="187">
        <f t="shared" si="40"/>
        <v>34944</v>
      </c>
      <c r="V100" s="187">
        <f t="shared" si="40"/>
        <v>0</v>
      </c>
      <c r="W100" s="187">
        <f t="shared" si="40"/>
        <v>0</v>
      </c>
      <c r="X100" s="187">
        <f t="shared" si="40"/>
        <v>34944</v>
      </c>
    </row>
    <row r="101" spans="1:24" ht="14.25">
      <c r="A101" s="171"/>
      <c r="B101" s="1041" t="s">
        <v>939</v>
      </c>
      <c r="C101" s="1042"/>
      <c r="D101" s="185"/>
      <c r="E101" s="185"/>
      <c r="F101" s="185"/>
      <c r="G101" s="185"/>
      <c r="H101" s="185"/>
      <c r="I101" s="71"/>
      <c r="J101" s="71"/>
      <c r="K101" s="71"/>
      <c r="L101" s="71"/>
      <c r="M101" s="71"/>
      <c r="N101" s="185"/>
      <c r="O101" s="71"/>
      <c r="P101" s="71"/>
      <c r="Q101" s="71"/>
      <c r="R101" s="71"/>
      <c r="S101" s="71"/>
      <c r="T101" s="71"/>
      <c r="U101" s="71"/>
      <c r="V101" s="71"/>
      <c r="W101" s="76"/>
      <c r="X101" s="76"/>
    </row>
    <row r="102" spans="1:24">
      <c r="A102" s="171">
        <v>69</v>
      </c>
      <c r="B102" s="71" t="s">
        <v>940</v>
      </c>
      <c r="C102" s="185" t="s">
        <v>882</v>
      </c>
      <c r="D102" s="863">
        <v>1975</v>
      </c>
      <c r="E102" s="185" t="s">
        <v>1320</v>
      </c>
      <c r="F102" s="185"/>
      <c r="G102" s="185">
        <v>6</v>
      </c>
      <c r="H102" s="855">
        <v>5.52</v>
      </c>
      <c r="I102" s="71">
        <v>1</v>
      </c>
      <c r="J102" s="71">
        <f>+H102*83200</f>
        <v>459263.99999999994</v>
      </c>
      <c r="K102" s="71"/>
      <c r="L102" s="71"/>
      <c r="M102" s="71">
        <f>+J102+K102+L102</f>
        <v>459263.99999999994</v>
      </c>
      <c r="N102" s="855">
        <v>5.35</v>
      </c>
      <c r="O102" s="71">
        <v>1</v>
      </c>
      <c r="P102" s="71">
        <f>+N102*83200</f>
        <v>445119.99999999994</v>
      </c>
      <c r="Q102" s="71"/>
      <c r="R102" s="71"/>
      <c r="S102" s="71">
        <f>+P102+Q102+R102</f>
        <v>445119.99999999994</v>
      </c>
      <c r="T102" s="71">
        <f t="shared" ref="T102:X105" si="41">+I102-O102</f>
        <v>0</v>
      </c>
      <c r="U102" s="71">
        <f t="shared" si="41"/>
        <v>14144</v>
      </c>
      <c r="V102" s="71">
        <f t="shared" si="41"/>
        <v>0</v>
      </c>
      <c r="W102" s="71">
        <f t="shared" si="41"/>
        <v>0</v>
      </c>
      <c r="X102" s="71">
        <f t="shared" si="41"/>
        <v>14144</v>
      </c>
    </row>
    <row r="103" spans="1:24">
      <c r="A103" s="171">
        <v>70</v>
      </c>
      <c r="B103" s="71" t="s">
        <v>988</v>
      </c>
      <c r="C103" s="185" t="s">
        <v>882</v>
      </c>
      <c r="D103" s="863">
        <v>2000</v>
      </c>
      <c r="E103" s="171" t="s">
        <v>1318</v>
      </c>
      <c r="F103" s="185"/>
      <c r="G103" s="185">
        <v>2</v>
      </c>
      <c r="H103" s="855">
        <v>4.1399999999999997</v>
      </c>
      <c r="I103" s="71">
        <v>1</v>
      </c>
      <c r="J103" s="71">
        <f>+H103*83200</f>
        <v>344448</v>
      </c>
      <c r="K103" s="71"/>
      <c r="L103" s="71"/>
      <c r="M103" s="71">
        <f>+J103+K103+L103</f>
        <v>344448</v>
      </c>
      <c r="N103" s="855">
        <v>4.01</v>
      </c>
      <c r="O103" s="71">
        <v>1</v>
      </c>
      <c r="P103" s="71">
        <f>+N103*83200</f>
        <v>333632</v>
      </c>
      <c r="Q103" s="71"/>
      <c r="R103" s="71"/>
      <c r="S103" s="71">
        <f>+P103+Q103+R103</f>
        <v>333632</v>
      </c>
      <c r="T103" s="71">
        <f t="shared" si="41"/>
        <v>0</v>
      </c>
      <c r="U103" s="71">
        <f t="shared" si="41"/>
        <v>10816</v>
      </c>
      <c r="V103" s="71">
        <f t="shared" si="41"/>
        <v>0</v>
      </c>
      <c r="W103" s="71">
        <f t="shared" si="41"/>
        <v>0</v>
      </c>
      <c r="X103" s="71">
        <f t="shared" si="41"/>
        <v>10816</v>
      </c>
    </row>
    <row r="104" spans="1:24">
      <c r="A104" s="171">
        <v>71</v>
      </c>
      <c r="B104" s="71" t="s">
        <v>941</v>
      </c>
      <c r="C104" s="185" t="s">
        <v>876</v>
      </c>
      <c r="D104" s="863">
        <v>1969</v>
      </c>
      <c r="E104" s="171" t="s">
        <v>1318</v>
      </c>
      <c r="F104" s="185"/>
      <c r="G104" s="185">
        <v>4</v>
      </c>
      <c r="H104" s="855">
        <v>4.41</v>
      </c>
      <c r="I104" s="71">
        <v>1</v>
      </c>
      <c r="J104" s="71">
        <f>+H104*83200</f>
        <v>366912</v>
      </c>
      <c r="K104" s="71"/>
      <c r="L104" s="71"/>
      <c r="M104" s="71">
        <f>+J104+K104+L104</f>
        <v>366912</v>
      </c>
      <c r="N104" s="855">
        <v>4.2699999999999996</v>
      </c>
      <c r="O104" s="71">
        <v>1</v>
      </c>
      <c r="P104" s="71">
        <f>+N104*83200</f>
        <v>355263.99999999994</v>
      </c>
      <c r="Q104" s="71"/>
      <c r="R104" s="71"/>
      <c r="S104" s="71">
        <f>+P104+Q104+R104</f>
        <v>355263.99999999994</v>
      </c>
      <c r="T104" s="71">
        <f t="shared" si="41"/>
        <v>0</v>
      </c>
      <c r="U104" s="71">
        <f t="shared" si="41"/>
        <v>11648.000000000058</v>
      </c>
      <c r="V104" s="71">
        <f t="shared" si="41"/>
        <v>0</v>
      </c>
      <c r="W104" s="71">
        <f t="shared" si="41"/>
        <v>0</v>
      </c>
      <c r="X104" s="71">
        <f t="shared" si="41"/>
        <v>11648.000000000058</v>
      </c>
    </row>
    <row r="105" spans="1:24">
      <c r="A105" s="171">
        <v>72</v>
      </c>
      <c r="B105" s="71" t="s">
        <v>942</v>
      </c>
      <c r="C105" s="185" t="s">
        <v>882</v>
      </c>
      <c r="D105" s="863">
        <v>1987</v>
      </c>
      <c r="E105" s="185" t="s">
        <v>1316</v>
      </c>
      <c r="F105" s="185"/>
      <c r="G105" s="185">
        <v>4</v>
      </c>
      <c r="H105" s="855">
        <v>3.02</v>
      </c>
      <c r="I105" s="71">
        <v>1</v>
      </c>
      <c r="J105" s="71">
        <f>+H105*83200</f>
        <v>251264</v>
      </c>
      <c r="K105" s="71"/>
      <c r="L105" s="71"/>
      <c r="M105" s="71">
        <f>+J105+K105+L105</f>
        <v>251264</v>
      </c>
      <c r="N105" s="855">
        <v>2.92</v>
      </c>
      <c r="O105" s="71">
        <v>1</v>
      </c>
      <c r="P105" s="71">
        <f>+N105*83200</f>
        <v>242944</v>
      </c>
      <c r="Q105" s="71"/>
      <c r="R105" s="71"/>
      <c r="S105" s="71">
        <f>+P105+Q105+R105</f>
        <v>242944</v>
      </c>
      <c r="T105" s="71">
        <f t="shared" si="41"/>
        <v>0</v>
      </c>
      <c r="U105" s="71">
        <f t="shared" si="41"/>
        <v>8320</v>
      </c>
      <c r="V105" s="71">
        <f t="shared" si="41"/>
        <v>0</v>
      </c>
      <c r="W105" s="71">
        <f t="shared" si="41"/>
        <v>0</v>
      </c>
      <c r="X105" s="71">
        <f t="shared" si="41"/>
        <v>8320</v>
      </c>
    </row>
    <row r="106" spans="1:24" ht="14.25">
      <c r="A106" s="183"/>
      <c r="B106" s="867" t="s">
        <v>192</v>
      </c>
      <c r="C106" s="852" t="s">
        <v>1</v>
      </c>
      <c r="D106" s="187" t="s">
        <v>1</v>
      </c>
      <c r="E106" s="187" t="s">
        <v>1</v>
      </c>
      <c r="F106" s="187" t="s">
        <v>1</v>
      </c>
      <c r="G106" s="187" t="s">
        <v>1</v>
      </c>
      <c r="H106" s="187" t="s">
        <v>1</v>
      </c>
      <c r="I106" s="187">
        <f>SUM(I102:I105)</f>
        <v>4</v>
      </c>
      <c r="J106" s="187">
        <f>SUM(J102:J105)</f>
        <v>1421888</v>
      </c>
      <c r="K106" s="187">
        <f>SUM(K102:K105)</f>
        <v>0</v>
      </c>
      <c r="L106" s="187">
        <f>SUM(L102:L105)</f>
        <v>0</v>
      </c>
      <c r="M106" s="187">
        <f>SUM(M102:M105)</f>
        <v>1421888</v>
      </c>
      <c r="N106" s="187" t="s">
        <v>1</v>
      </c>
      <c r="O106" s="187">
        <f>SUM(O102:O105)</f>
        <v>4</v>
      </c>
      <c r="P106" s="187">
        <f t="shared" ref="P106:X106" si="42">SUM(P102:P105)</f>
        <v>1376960</v>
      </c>
      <c r="Q106" s="187">
        <f t="shared" si="42"/>
        <v>0</v>
      </c>
      <c r="R106" s="187">
        <f t="shared" si="42"/>
        <v>0</v>
      </c>
      <c r="S106" s="187">
        <f t="shared" si="42"/>
        <v>1376960</v>
      </c>
      <c r="T106" s="187">
        <f t="shared" si="42"/>
        <v>0</v>
      </c>
      <c r="U106" s="187">
        <f t="shared" si="42"/>
        <v>44928.000000000058</v>
      </c>
      <c r="V106" s="187">
        <f t="shared" si="42"/>
        <v>0</v>
      </c>
      <c r="W106" s="187">
        <f t="shared" si="42"/>
        <v>0</v>
      </c>
      <c r="X106" s="187">
        <f t="shared" si="42"/>
        <v>44928.000000000058</v>
      </c>
    </row>
    <row r="107" spans="1:24" ht="14.25">
      <c r="A107" s="171"/>
      <c r="B107" s="72" t="s">
        <v>192</v>
      </c>
      <c r="C107" s="852" t="s">
        <v>1</v>
      </c>
      <c r="D107" s="187" t="s">
        <v>1</v>
      </c>
      <c r="E107" s="187" t="s">
        <v>1</v>
      </c>
      <c r="F107" s="187" t="s">
        <v>1</v>
      </c>
      <c r="G107" s="187" t="s">
        <v>1</v>
      </c>
      <c r="H107" s="187" t="s">
        <v>1</v>
      </c>
      <c r="I107" s="187">
        <f>+I106+I100+I95+I87+I81+I76+I64+I58+I52+I39</f>
        <v>56</v>
      </c>
      <c r="J107" s="187">
        <f>+J106+J100+J95+J87+J81+J76+J64+J58+J52+J39</f>
        <v>20919808</v>
      </c>
      <c r="K107" s="187">
        <f>+K106+K100+K95+K87+K81+K76+K64+K58+K52+K39</f>
        <v>0</v>
      </c>
      <c r="L107" s="187">
        <f>+L106+L100+L95+L87+L81+L76+L64+L58+L52+L39</f>
        <v>0</v>
      </c>
      <c r="M107" s="187">
        <f>+M106+M100+M95+M87+M81+M76+M64+M58+M52+M39</f>
        <v>20919808</v>
      </c>
      <c r="N107" s="187" t="s">
        <v>1</v>
      </c>
      <c r="O107" s="187">
        <f t="shared" ref="O107:X107" si="43">+O106+O100+O95+O87+O81+O76+O64+O58+O52+O39</f>
        <v>56</v>
      </c>
      <c r="P107" s="187">
        <f t="shared" si="43"/>
        <v>20488832</v>
      </c>
      <c r="Q107" s="187">
        <f t="shared" si="43"/>
        <v>0</v>
      </c>
      <c r="R107" s="187">
        <f t="shared" si="43"/>
        <v>0</v>
      </c>
      <c r="S107" s="187">
        <f t="shared" si="43"/>
        <v>20488832</v>
      </c>
      <c r="T107" s="187">
        <f t="shared" si="43"/>
        <v>0</v>
      </c>
      <c r="U107" s="187">
        <f t="shared" si="43"/>
        <v>430976.00000000029</v>
      </c>
      <c r="V107" s="187">
        <f t="shared" si="43"/>
        <v>0</v>
      </c>
      <c r="W107" s="187">
        <f t="shared" si="43"/>
        <v>0</v>
      </c>
      <c r="X107" s="187">
        <f t="shared" si="43"/>
        <v>430976.00000000029</v>
      </c>
    </row>
    <row r="108" spans="1:24" ht="57">
      <c r="A108" s="183" t="s">
        <v>4</v>
      </c>
      <c r="B108" s="30" t="s">
        <v>353</v>
      </c>
      <c r="C108" s="185"/>
      <c r="D108" s="185"/>
      <c r="E108" s="185"/>
      <c r="F108" s="185"/>
      <c r="G108" s="185"/>
      <c r="H108" s="185"/>
      <c r="I108" s="71"/>
      <c r="J108" s="71"/>
      <c r="K108" s="71"/>
      <c r="L108" s="71"/>
      <c r="M108" s="71"/>
      <c r="N108" s="185"/>
      <c r="O108" s="71"/>
      <c r="P108" s="71"/>
      <c r="Q108" s="71"/>
      <c r="R108" s="71"/>
      <c r="S108" s="71"/>
      <c r="T108" s="71"/>
      <c r="U108" s="71"/>
      <c r="V108" s="71"/>
      <c r="W108" s="76"/>
      <c r="X108" s="76"/>
    </row>
    <row r="109" spans="1:24" ht="14.25">
      <c r="A109" s="183"/>
      <c r="B109" s="71" t="s">
        <v>96</v>
      </c>
      <c r="C109" s="185"/>
      <c r="D109" s="185"/>
      <c r="E109" s="185"/>
      <c r="F109" s="185"/>
      <c r="G109" s="185"/>
      <c r="H109" s="185"/>
      <c r="I109" s="71"/>
      <c r="J109" s="71"/>
      <c r="K109" s="71"/>
      <c r="L109" s="71"/>
      <c r="M109" s="71"/>
      <c r="N109" s="185"/>
      <c r="O109" s="71"/>
      <c r="P109" s="71"/>
      <c r="Q109" s="71"/>
      <c r="R109" s="71"/>
      <c r="S109" s="71"/>
      <c r="T109" s="71"/>
      <c r="U109" s="71"/>
      <c r="V109" s="71"/>
      <c r="W109" s="76"/>
      <c r="X109" s="76"/>
    </row>
    <row r="110" spans="1:24" s="876" customFormat="1">
      <c r="A110" s="872">
        <v>73</v>
      </c>
      <c r="B110" s="856" t="s">
        <v>916</v>
      </c>
      <c r="C110" s="872" t="s">
        <v>876</v>
      </c>
      <c r="D110" s="880">
        <v>1973</v>
      </c>
      <c r="E110" s="872" t="s">
        <v>943</v>
      </c>
      <c r="F110" s="901" t="s">
        <v>1</v>
      </c>
      <c r="G110" s="901" t="s">
        <v>1</v>
      </c>
      <c r="H110" s="869"/>
      <c r="I110" s="856">
        <v>1</v>
      </c>
      <c r="J110" s="875">
        <v>382720</v>
      </c>
      <c r="K110" s="856"/>
      <c r="L110" s="856"/>
      <c r="M110" s="875">
        <f>+J110+K110+L110</f>
        <v>382720</v>
      </c>
      <c r="N110" s="869"/>
      <c r="O110" s="856">
        <v>1</v>
      </c>
      <c r="P110" s="875">
        <v>382720</v>
      </c>
      <c r="Q110" s="856"/>
      <c r="R110" s="856"/>
      <c r="S110" s="875">
        <f>+P110+Q110+R110</f>
        <v>382720</v>
      </c>
      <c r="T110" s="856">
        <f>+I110-O110</f>
        <v>0</v>
      </c>
      <c r="U110" s="856">
        <f>+J110-P110</f>
        <v>0</v>
      </c>
      <c r="V110" s="856">
        <f>+K110-Q110</f>
        <v>0</v>
      </c>
      <c r="W110" s="856">
        <f>+L110-R110</f>
        <v>0</v>
      </c>
      <c r="X110" s="856">
        <f>+M110-S110</f>
        <v>0</v>
      </c>
    </row>
    <row r="111" spans="1:24" s="876" customFormat="1">
      <c r="A111" s="872">
        <v>74</v>
      </c>
      <c r="B111" s="856" t="s">
        <v>944</v>
      </c>
      <c r="C111" s="872" t="s">
        <v>876</v>
      </c>
      <c r="D111" s="880">
        <v>1955</v>
      </c>
      <c r="E111" s="869" t="s">
        <v>945</v>
      </c>
      <c r="F111" s="901" t="s">
        <v>1</v>
      </c>
      <c r="G111" s="901" t="s">
        <v>1</v>
      </c>
      <c r="H111" s="869"/>
      <c r="I111" s="856">
        <v>1</v>
      </c>
      <c r="J111" s="875">
        <v>208000</v>
      </c>
      <c r="K111" s="856"/>
      <c r="L111" s="856"/>
      <c r="M111" s="875">
        <f t="shared" ref="M111:M142" si="44">+J111+K111+L111</f>
        <v>208000</v>
      </c>
      <c r="N111" s="869"/>
      <c r="O111" s="856">
        <v>1</v>
      </c>
      <c r="P111" s="875">
        <v>208000</v>
      </c>
      <c r="Q111" s="856"/>
      <c r="R111" s="856"/>
      <c r="S111" s="875">
        <f t="shared" ref="S111:S142" si="45">+P111+Q111+R111</f>
        <v>208000</v>
      </c>
      <c r="T111" s="856">
        <f t="shared" ref="T111:X142" si="46">+I111-O111</f>
        <v>0</v>
      </c>
      <c r="U111" s="856">
        <f t="shared" si="46"/>
        <v>0</v>
      </c>
      <c r="V111" s="856">
        <f t="shared" si="46"/>
        <v>0</v>
      </c>
      <c r="W111" s="856">
        <f t="shared" si="46"/>
        <v>0</v>
      </c>
      <c r="X111" s="856">
        <f t="shared" si="46"/>
        <v>0</v>
      </c>
    </row>
    <row r="112" spans="1:24" s="876" customFormat="1">
      <c r="A112" s="872">
        <v>75</v>
      </c>
      <c r="B112" s="856" t="s">
        <v>946</v>
      </c>
      <c r="C112" s="872" t="s">
        <v>876</v>
      </c>
      <c r="D112" s="880">
        <v>1987</v>
      </c>
      <c r="E112" s="869" t="s">
        <v>947</v>
      </c>
      <c r="F112" s="901" t="s">
        <v>1</v>
      </c>
      <c r="G112" s="901" t="s">
        <v>1</v>
      </c>
      <c r="H112" s="869"/>
      <c r="I112" s="856">
        <v>1</v>
      </c>
      <c r="J112" s="875">
        <v>141440</v>
      </c>
      <c r="K112" s="856"/>
      <c r="L112" s="856"/>
      <c r="M112" s="875">
        <f t="shared" si="44"/>
        <v>141440</v>
      </c>
      <c r="N112" s="869"/>
      <c r="O112" s="856">
        <v>1</v>
      </c>
      <c r="P112" s="875">
        <v>141440</v>
      </c>
      <c r="Q112" s="856"/>
      <c r="R112" s="856"/>
      <c r="S112" s="875">
        <f t="shared" si="45"/>
        <v>141440</v>
      </c>
      <c r="T112" s="856">
        <f t="shared" si="46"/>
        <v>0</v>
      </c>
      <c r="U112" s="856">
        <f t="shared" si="46"/>
        <v>0</v>
      </c>
      <c r="V112" s="856">
        <f t="shared" si="46"/>
        <v>0</v>
      </c>
      <c r="W112" s="856">
        <f t="shared" si="46"/>
        <v>0</v>
      </c>
      <c r="X112" s="856">
        <f t="shared" si="46"/>
        <v>0</v>
      </c>
    </row>
    <row r="113" spans="1:24" s="876" customFormat="1">
      <c r="A113" s="872">
        <v>76</v>
      </c>
      <c r="B113" s="856" t="s">
        <v>948</v>
      </c>
      <c r="C113" s="869" t="s">
        <v>882</v>
      </c>
      <c r="D113" s="880">
        <v>1956</v>
      </c>
      <c r="E113" s="869" t="s">
        <v>949</v>
      </c>
      <c r="F113" s="901" t="s">
        <v>1</v>
      </c>
      <c r="G113" s="901" t="s">
        <v>1</v>
      </c>
      <c r="H113" s="869"/>
      <c r="I113" s="856">
        <v>1</v>
      </c>
      <c r="J113" s="875">
        <v>124800</v>
      </c>
      <c r="K113" s="856"/>
      <c r="L113" s="856"/>
      <c r="M113" s="875">
        <f t="shared" si="44"/>
        <v>124800</v>
      </c>
      <c r="N113" s="869"/>
      <c r="O113" s="856">
        <v>1</v>
      </c>
      <c r="P113" s="875">
        <v>124800</v>
      </c>
      <c r="Q113" s="856"/>
      <c r="R113" s="856"/>
      <c r="S113" s="875">
        <f t="shared" si="45"/>
        <v>124800</v>
      </c>
      <c r="T113" s="856">
        <f t="shared" si="46"/>
        <v>0</v>
      </c>
      <c r="U113" s="856">
        <f t="shared" si="46"/>
        <v>0</v>
      </c>
      <c r="V113" s="856">
        <f t="shared" si="46"/>
        <v>0</v>
      </c>
      <c r="W113" s="856">
        <f t="shared" si="46"/>
        <v>0</v>
      </c>
      <c r="X113" s="856">
        <f t="shared" si="46"/>
        <v>0</v>
      </c>
    </row>
    <row r="114" spans="1:24" s="876" customFormat="1">
      <c r="A114" s="872">
        <v>77</v>
      </c>
      <c r="B114" s="856" t="s">
        <v>950</v>
      </c>
      <c r="C114" s="869" t="s">
        <v>876</v>
      </c>
      <c r="D114" s="880">
        <v>1959</v>
      </c>
      <c r="E114" s="869" t="s">
        <v>951</v>
      </c>
      <c r="F114" s="901" t="s">
        <v>1</v>
      </c>
      <c r="G114" s="901" t="s">
        <v>1</v>
      </c>
      <c r="H114" s="869"/>
      <c r="I114" s="856">
        <v>1</v>
      </c>
      <c r="J114" s="875">
        <v>133120</v>
      </c>
      <c r="K114" s="856"/>
      <c r="L114" s="856"/>
      <c r="M114" s="875">
        <f t="shared" si="44"/>
        <v>133120</v>
      </c>
      <c r="N114" s="869"/>
      <c r="O114" s="856">
        <v>1</v>
      </c>
      <c r="P114" s="875">
        <v>133120</v>
      </c>
      <c r="Q114" s="856"/>
      <c r="R114" s="856"/>
      <c r="S114" s="875">
        <f t="shared" si="45"/>
        <v>133120</v>
      </c>
      <c r="T114" s="856">
        <f t="shared" si="46"/>
        <v>0</v>
      </c>
      <c r="U114" s="856">
        <f t="shared" si="46"/>
        <v>0</v>
      </c>
      <c r="V114" s="856">
        <f t="shared" si="46"/>
        <v>0</v>
      </c>
      <c r="W114" s="856">
        <f t="shared" si="46"/>
        <v>0</v>
      </c>
      <c r="X114" s="856">
        <f t="shared" si="46"/>
        <v>0</v>
      </c>
    </row>
    <row r="115" spans="1:24" s="876" customFormat="1">
      <c r="A115" s="872">
        <v>78</v>
      </c>
      <c r="B115" s="856" t="s">
        <v>952</v>
      </c>
      <c r="C115" s="869" t="s">
        <v>876</v>
      </c>
      <c r="D115" s="880">
        <v>1966</v>
      </c>
      <c r="E115" s="869" t="s">
        <v>951</v>
      </c>
      <c r="F115" s="901" t="s">
        <v>1</v>
      </c>
      <c r="G115" s="901" t="s">
        <v>1</v>
      </c>
      <c r="H115" s="869"/>
      <c r="I115" s="856">
        <v>1</v>
      </c>
      <c r="J115" s="875">
        <v>133120</v>
      </c>
      <c r="K115" s="856"/>
      <c r="L115" s="856"/>
      <c r="M115" s="875">
        <f t="shared" si="44"/>
        <v>133120</v>
      </c>
      <c r="N115" s="869"/>
      <c r="O115" s="856">
        <v>1</v>
      </c>
      <c r="P115" s="875">
        <v>133120</v>
      </c>
      <c r="Q115" s="856"/>
      <c r="R115" s="856"/>
      <c r="S115" s="875">
        <f t="shared" si="45"/>
        <v>133120</v>
      </c>
      <c r="T115" s="856">
        <f t="shared" si="46"/>
        <v>0</v>
      </c>
      <c r="U115" s="856">
        <f t="shared" si="46"/>
        <v>0</v>
      </c>
      <c r="V115" s="856">
        <f t="shared" si="46"/>
        <v>0</v>
      </c>
      <c r="W115" s="856">
        <f t="shared" si="46"/>
        <v>0</v>
      </c>
      <c r="X115" s="856">
        <f t="shared" si="46"/>
        <v>0</v>
      </c>
    </row>
    <row r="116" spans="1:24" s="876" customFormat="1">
      <c r="A116" s="872">
        <v>79</v>
      </c>
      <c r="B116" s="856" t="s">
        <v>953</v>
      </c>
      <c r="C116" s="869" t="s">
        <v>876</v>
      </c>
      <c r="D116" s="880">
        <v>1967</v>
      </c>
      <c r="E116" s="869" t="s">
        <v>951</v>
      </c>
      <c r="F116" s="901" t="s">
        <v>1</v>
      </c>
      <c r="G116" s="901" t="s">
        <v>1</v>
      </c>
      <c r="H116" s="869"/>
      <c r="I116" s="856">
        <v>1</v>
      </c>
      <c r="J116" s="875">
        <v>133120</v>
      </c>
      <c r="K116" s="856"/>
      <c r="L116" s="856"/>
      <c r="M116" s="875">
        <f t="shared" si="44"/>
        <v>133120</v>
      </c>
      <c r="N116" s="869"/>
      <c r="O116" s="856">
        <v>1</v>
      </c>
      <c r="P116" s="875">
        <v>133120</v>
      </c>
      <c r="Q116" s="856"/>
      <c r="R116" s="856"/>
      <c r="S116" s="875">
        <f t="shared" si="45"/>
        <v>133120</v>
      </c>
      <c r="T116" s="856">
        <f t="shared" si="46"/>
        <v>0</v>
      </c>
      <c r="U116" s="856">
        <f t="shared" si="46"/>
        <v>0</v>
      </c>
      <c r="V116" s="856">
        <f t="shared" si="46"/>
        <v>0</v>
      </c>
      <c r="W116" s="856">
        <f t="shared" si="46"/>
        <v>0</v>
      </c>
      <c r="X116" s="856">
        <f t="shared" si="46"/>
        <v>0</v>
      </c>
    </row>
    <row r="117" spans="1:24" s="876" customFormat="1">
      <c r="A117" s="872">
        <v>80</v>
      </c>
      <c r="B117" s="856"/>
      <c r="C117" s="869"/>
      <c r="D117" s="880"/>
      <c r="E117" s="869" t="s">
        <v>951</v>
      </c>
      <c r="F117" s="901" t="s">
        <v>1</v>
      </c>
      <c r="G117" s="901" t="s">
        <v>1</v>
      </c>
      <c r="H117" s="869"/>
      <c r="I117" s="856">
        <v>1</v>
      </c>
      <c r="J117" s="875">
        <v>133120</v>
      </c>
      <c r="K117" s="856"/>
      <c r="L117" s="856"/>
      <c r="M117" s="875">
        <f t="shared" si="44"/>
        <v>133120</v>
      </c>
      <c r="N117" s="869"/>
      <c r="O117" s="856">
        <v>1</v>
      </c>
      <c r="P117" s="875">
        <v>133120</v>
      </c>
      <c r="Q117" s="856"/>
      <c r="R117" s="856"/>
      <c r="S117" s="875">
        <f t="shared" si="45"/>
        <v>133120</v>
      </c>
      <c r="T117" s="856">
        <f t="shared" si="46"/>
        <v>0</v>
      </c>
      <c r="U117" s="856">
        <f t="shared" si="46"/>
        <v>0</v>
      </c>
      <c r="V117" s="856">
        <f t="shared" si="46"/>
        <v>0</v>
      </c>
      <c r="W117" s="856">
        <f t="shared" si="46"/>
        <v>0</v>
      </c>
      <c r="X117" s="856">
        <f t="shared" si="46"/>
        <v>0</v>
      </c>
    </row>
    <row r="118" spans="1:24" s="876" customFormat="1">
      <c r="A118" s="872">
        <v>81</v>
      </c>
      <c r="B118" s="856" t="s">
        <v>954</v>
      </c>
      <c r="C118" s="869" t="s">
        <v>882</v>
      </c>
      <c r="D118" s="880">
        <v>1960</v>
      </c>
      <c r="E118" s="869" t="s">
        <v>955</v>
      </c>
      <c r="F118" s="901" t="s">
        <v>1</v>
      </c>
      <c r="G118" s="901" t="s">
        <v>1</v>
      </c>
      <c r="H118" s="869"/>
      <c r="I118" s="856">
        <v>1</v>
      </c>
      <c r="J118" s="875">
        <v>108160</v>
      </c>
      <c r="K118" s="856"/>
      <c r="L118" s="856"/>
      <c r="M118" s="875">
        <f t="shared" si="44"/>
        <v>108160</v>
      </c>
      <c r="N118" s="869"/>
      <c r="O118" s="856">
        <v>1</v>
      </c>
      <c r="P118" s="875">
        <v>108160</v>
      </c>
      <c r="Q118" s="856"/>
      <c r="R118" s="856"/>
      <c r="S118" s="875">
        <f t="shared" si="45"/>
        <v>108160</v>
      </c>
      <c r="T118" s="856">
        <f t="shared" si="46"/>
        <v>0</v>
      </c>
      <c r="U118" s="856">
        <f t="shared" si="46"/>
        <v>0</v>
      </c>
      <c r="V118" s="856">
        <f t="shared" si="46"/>
        <v>0</v>
      </c>
      <c r="W118" s="856">
        <f t="shared" si="46"/>
        <v>0</v>
      </c>
      <c r="X118" s="856">
        <f t="shared" si="46"/>
        <v>0</v>
      </c>
    </row>
    <row r="119" spans="1:24" s="876" customFormat="1">
      <c r="A119" s="872">
        <v>82</v>
      </c>
      <c r="B119" s="856" t="s">
        <v>956</v>
      </c>
      <c r="C119" s="869" t="s">
        <v>882</v>
      </c>
      <c r="D119" s="880">
        <v>1955</v>
      </c>
      <c r="E119" s="869" t="s">
        <v>955</v>
      </c>
      <c r="F119" s="901" t="s">
        <v>1</v>
      </c>
      <c r="G119" s="901" t="s">
        <v>1</v>
      </c>
      <c r="H119" s="869"/>
      <c r="I119" s="856">
        <v>1</v>
      </c>
      <c r="J119" s="875">
        <v>108160</v>
      </c>
      <c r="K119" s="856"/>
      <c r="L119" s="856"/>
      <c r="M119" s="875">
        <f t="shared" si="44"/>
        <v>108160</v>
      </c>
      <c r="N119" s="869"/>
      <c r="O119" s="856">
        <v>1</v>
      </c>
      <c r="P119" s="875">
        <v>108160</v>
      </c>
      <c r="Q119" s="856"/>
      <c r="R119" s="856"/>
      <c r="S119" s="875">
        <f t="shared" si="45"/>
        <v>108160</v>
      </c>
      <c r="T119" s="856">
        <f t="shared" si="46"/>
        <v>0</v>
      </c>
      <c r="U119" s="856">
        <f t="shared" si="46"/>
        <v>0</v>
      </c>
      <c r="V119" s="856">
        <f t="shared" si="46"/>
        <v>0</v>
      </c>
      <c r="W119" s="856">
        <f t="shared" si="46"/>
        <v>0</v>
      </c>
      <c r="X119" s="856">
        <f t="shared" si="46"/>
        <v>0</v>
      </c>
    </row>
    <row r="120" spans="1:24" s="876" customFormat="1">
      <c r="A120" s="872">
        <v>83</v>
      </c>
      <c r="B120" s="856" t="s">
        <v>957</v>
      </c>
      <c r="C120" s="869" t="s">
        <v>882</v>
      </c>
      <c r="D120" s="880">
        <v>1965</v>
      </c>
      <c r="E120" s="869" t="s">
        <v>955</v>
      </c>
      <c r="F120" s="901" t="s">
        <v>1</v>
      </c>
      <c r="G120" s="901" t="s">
        <v>1</v>
      </c>
      <c r="H120" s="869"/>
      <c r="I120" s="856">
        <v>1</v>
      </c>
      <c r="J120" s="875">
        <v>108160</v>
      </c>
      <c r="K120" s="856"/>
      <c r="L120" s="856"/>
      <c r="M120" s="875">
        <f t="shared" si="44"/>
        <v>108160</v>
      </c>
      <c r="N120" s="869"/>
      <c r="O120" s="856">
        <v>1</v>
      </c>
      <c r="P120" s="875">
        <v>108160</v>
      </c>
      <c r="Q120" s="856"/>
      <c r="R120" s="856"/>
      <c r="S120" s="875">
        <f t="shared" si="45"/>
        <v>108160</v>
      </c>
      <c r="T120" s="856">
        <f t="shared" si="46"/>
        <v>0</v>
      </c>
      <c r="U120" s="856">
        <f t="shared" si="46"/>
        <v>0</v>
      </c>
      <c r="V120" s="856">
        <f t="shared" si="46"/>
        <v>0</v>
      </c>
      <c r="W120" s="856">
        <f t="shared" si="46"/>
        <v>0</v>
      </c>
      <c r="X120" s="856">
        <f t="shared" si="46"/>
        <v>0</v>
      </c>
    </row>
    <row r="121" spans="1:24" s="876" customFormat="1">
      <c r="A121" s="872">
        <v>84</v>
      </c>
      <c r="B121" s="856" t="s">
        <v>958</v>
      </c>
      <c r="C121" s="869" t="s">
        <v>882</v>
      </c>
      <c r="D121" s="880">
        <v>1966</v>
      </c>
      <c r="E121" s="869" t="s">
        <v>955</v>
      </c>
      <c r="F121" s="901" t="s">
        <v>1</v>
      </c>
      <c r="G121" s="901" t="s">
        <v>1</v>
      </c>
      <c r="H121" s="869"/>
      <c r="I121" s="856">
        <v>1</v>
      </c>
      <c r="J121" s="875">
        <v>108160</v>
      </c>
      <c r="K121" s="856"/>
      <c r="L121" s="856"/>
      <c r="M121" s="875">
        <f t="shared" si="44"/>
        <v>108160</v>
      </c>
      <c r="N121" s="869"/>
      <c r="O121" s="856">
        <v>1</v>
      </c>
      <c r="P121" s="875">
        <v>108160</v>
      </c>
      <c r="Q121" s="856"/>
      <c r="R121" s="856"/>
      <c r="S121" s="875">
        <f t="shared" si="45"/>
        <v>108160</v>
      </c>
      <c r="T121" s="856">
        <f t="shared" si="46"/>
        <v>0</v>
      </c>
      <c r="U121" s="856">
        <f t="shared" si="46"/>
        <v>0</v>
      </c>
      <c r="V121" s="856">
        <f t="shared" si="46"/>
        <v>0</v>
      </c>
      <c r="W121" s="856">
        <f t="shared" si="46"/>
        <v>0</v>
      </c>
      <c r="X121" s="856">
        <f t="shared" si="46"/>
        <v>0</v>
      </c>
    </row>
    <row r="122" spans="1:24" s="876" customFormat="1">
      <c r="A122" s="872">
        <v>85</v>
      </c>
      <c r="B122" s="856" t="s">
        <v>959</v>
      </c>
      <c r="C122" s="869" t="s">
        <v>882</v>
      </c>
      <c r="D122" s="880">
        <v>1979</v>
      </c>
      <c r="E122" s="869" t="s">
        <v>955</v>
      </c>
      <c r="F122" s="901" t="s">
        <v>1</v>
      </c>
      <c r="G122" s="901" t="s">
        <v>1</v>
      </c>
      <c r="H122" s="869"/>
      <c r="I122" s="856">
        <v>1</v>
      </c>
      <c r="J122" s="875">
        <v>108160</v>
      </c>
      <c r="K122" s="856"/>
      <c r="L122" s="856"/>
      <c r="M122" s="875">
        <f t="shared" si="44"/>
        <v>108160</v>
      </c>
      <c r="N122" s="869"/>
      <c r="O122" s="856">
        <v>1</v>
      </c>
      <c r="P122" s="875">
        <v>108160</v>
      </c>
      <c r="Q122" s="856"/>
      <c r="R122" s="856"/>
      <c r="S122" s="875">
        <f t="shared" si="45"/>
        <v>108160</v>
      </c>
      <c r="T122" s="856">
        <f t="shared" si="46"/>
        <v>0</v>
      </c>
      <c r="U122" s="856">
        <f t="shared" si="46"/>
        <v>0</v>
      </c>
      <c r="V122" s="856">
        <f t="shared" si="46"/>
        <v>0</v>
      </c>
      <c r="W122" s="856">
        <f t="shared" si="46"/>
        <v>0</v>
      </c>
      <c r="X122" s="856">
        <f t="shared" si="46"/>
        <v>0</v>
      </c>
    </row>
    <row r="123" spans="1:24" s="876" customFormat="1">
      <c r="A123" s="872">
        <v>86</v>
      </c>
      <c r="B123" s="856" t="s">
        <v>960</v>
      </c>
      <c r="C123" s="869" t="s">
        <v>882</v>
      </c>
      <c r="D123" s="880">
        <v>1969</v>
      </c>
      <c r="E123" s="869" t="s">
        <v>955</v>
      </c>
      <c r="F123" s="901" t="s">
        <v>1</v>
      </c>
      <c r="G123" s="901" t="s">
        <v>1</v>
      </c>
      <c r="H123" s="869"/>
      <c r="I123" s="856">
        <v>1</v>
      </c>
      <c r="J123" s="875">
        <v>108160</v>
      </c>
      <c r="K123" s="856"/>
      <c r="L123" s="856"/>
      <c r="M123" s="875">
        <f t="shared" si="44"/>
        <v>108160</v>
      </c>
      <c r="N123" s="869"/>
      <c r="O123" s="856">
        <v>1</v>
      </c>
      <c r="P123" s="875">
        <v>108160</v>
      </c>
      <c r="Q123" s="856"/>
      <c r="R123" s="856"/>
      <c r="S123" s="875">
        <f t="shared" si="45"/>
        <v>108160</v>
      </c>
      <c r="T123" s="856">
        <f t="shared" si="46"/>
        <v>0</v>
      </c>
      <c r="U123" s="856">
        <f t="shared" si="46"/>
        <v>0</v>
      </c>
      <c r="V123" s="856">
        <f t="shared" si="46"/>
        <v>0</v>
      </c>
      <c r="W123" s="856">
        <f t="shared" si="46"/>
        <v>0</v>
      </c>
      <c r="X123" s="856">
        <f t="shared" si="46"/>
        <v>0</v>
      </c>
    </row>
    <row r="124" spans="1:24" s="876" customFormat="1">
      <c r="A124" s="872">
        <v>87</v>
      </c>
      <c r="B124" s="856" t="s">
        <v>961</v>
      </c>
      <c r="C124" s="869" t="s">
        <v>882</v>
      </c>
      <c r="D124" s="880">
        <v>1963</v>
      </c>
      <c r="E124" s="869" t="s">
        <v>955</v>
      </c>
      <c r="F124" s="901" t="s">
        <v>1</v>
      </c>
      <c r="G124" s="901" t="s">
        <v>1</v>
      </c>
      <c r="H124" s="869"/>
      <c r="I124" s="856">
        <v>1</v>
      </c>
      <c r="J124" s="875">
        <v>108160</v>
      </c>
      <c r="K124" s="856"/>
      <c r="L124" s="856"/>
      <c r="M124" s="875">
        <f t="shared" si="44"/>
        <v>108160</v>
      </c>
      <c r="N124" s="869"/>
      <c r="O124" s="856">
        <v>1</v>
      </c>
      <c r="P124" s="875">
        <v>108160</v>
      </c>
      <c r="Q124" s="856"/>
      <c r="R124" s="856"/>
      <c r="S124" s="875">
        <f t="shared" si="45"/>
        <v>108160</v>
      </c>
      <c r="T124" s="856">
        <f t="shared" si="46"/>
        <v>0</v>
      </c>
      <c r="U124" s="856">
        <f t="shared" si="46"/>
        <v>0</v>
      </c>
      <c r="V124" s="856">
        <f t="shared" si="46"/>
        <v>0</v>
      </c>
      <c r="W124" s="856">
        <f t="shared" si="46"/>
        <v>0</v>
      </c>
      <c r="X124" s="856">
        <f t="shared" si="46"/>
        <v>0</v>
      </c>
    </row>
    <row r="125" spans="1:24" s="876" customFormat="1">
      <c r="A125" s="872">
        <v>88</v>
      </c>
      <c r="B125" s="856" t="s">
        <v>962</v>
      </c>
      <c r="C125" s="869" t="s">
        <v>882</v>
      </c>
      <c r="D125" s="880">
        <v>1952</v>
      </c>
      <c r="E125" s="869" t="s">
        <v>955</v>
      </c>
      <c r="F125" s="901" t="s">
        <v>1</v>
      </c>
      <c r="G125" s="901" t="s">
        <v>1</v>
      </c>
      <c r="H125" s="869"/>
      <c r="I125" s="856">
        <v>1</v>
      </c>
      <c r="J125" s="875">
        <v>108160</v>
      </c>
      <c r="K125" s="856"/>
      <c r="L125" s="856"/>
      <c r="M125" s="875">
        <f t="shared" si="44"/>
        <v>108160</v>
      </c>
      <c r="N125" s="869"/>
      <c r="O125" s="856">
        <v>1</v>
      </c>
      <c r="P125" s="875">
        <v>108160</v>
      </c>
      <c r="Q125" s="856"/>
      <c r="R125" s="856"/>
      <c r="S125" s="875">
        <f t="shared" si="45"/>
        <v>108160</v>
      </c>
      <c r="T125" s="856">
        <f t="shared" si="46"/>
        <v>0</v>
      </c>
      <c r="U125" s="856">
        <f t="shared" si="46"/>
        <v>0</v>
      </c>
      <c r="V125" s="856">
        <f t="shared" si="46"/>
        <v>0</v>
      </c>
      <c r="W125" s="856">
        <f t="shared" si="46"/>
        <v>0</v>
      </c>
      <c r="X125" s="856">
        <f t="shared" si="46"/>
        <v>0</v>
      </c>
    </row>
    <row r="126" spans="1:24" s="876" customFormat="1">
      <c r="A126" s="872">
        <v>89</v>
      </c>
      <c r="B126" s="856" t="s">
        <v>963</v>
      </c>
      <c r="C126" s="869" t="s">
        <v>882</v>
      </c>
      <c r="D126" s="880">
        <v>1969</v>
      </c>
      <c r="E126" s="869" t="s">
        <v>955</v>
      </c>
      <c r="F126" s="901" t="s">
        <v>1</v>
      </c>
      <c r="G126" s="901" t="s">
        <v>1</v>
      </c>
      <c r="H126" s="869"/>
      <c r="I126" s="856">
        <v>1</v>
      </c>
      <c r="J126" s="875">
        <v>108160</v>
      </c>
      <c r="K126" s="856"/>
      <c r="L126" s="856"/>
      <c r="M126" s="875">
        <f t="shared" si="44"/>
        <v>108160</v>
      </c>
      <c r="N126" s="869"/>
      <c r="O126" s="856">
        <v>1</v>
      </c>
      <c r="P126" s="875">
        <v>108160</v>
      </c>
      <c r="Q126" s="856"/>
      <c r="R126" s="856"/>
      <c r="S126" s="875">
        <f t="shared" si="45"/>
        <v>108160</v>
      </c>
      <c r="T126" s="856">
        <f t="shared" si="46"/>
        <v>0</v>
      </c>
      <c r="U126" s="856">
        <f t="shared" si="46"/>
        <v>0</v>
      </c>
      <c r="V126" s="856">
        <f t="shared" si="46"/>
        <v>0</v>
      </c>
      <c r="W126" s="856">
        <f t="shared" si="46"/>
        <v>0</v>
      </c>
      <c r="X126" s="856">
        <f t="shared" si="46"/>
        <v>0</v>
      </c>
    </row>
    <row r="127" spans="1:24" s="876" customFormat="1">
      <c r="A127" s="872">
        <v>90</v>
      </c>
      <c r="B127" s="856" t="s">
        <v>973</v>
      </c>
      <c r="C127" s="869" t="s">
        <v>876</v>
      </c>
      <c r="D127" s="880">
        <v>1963</v>
      </c>
      <c r="E127" s="872" t="s">
        <v>964</v>
      </c>
      <c r="F127" s="901" t="s">
        <v>1</v>
      </c>
      <c r="G127" s="901" t="s">
        <v>1</v>
      </c>
      <c r="H127" s="869"/>
      <c r="I127" s="856">
        <v>1</v>
      </c>
      <c r="J127" s="875">
        <v>208000</v>
      </c>
      <c r="K127" s="856"/>
      <c r="L127" s="856"/>
      <c r="M127" s="875">
        <f t="shared" si="44"/>
        <v>208000</v>
      </c>
      <c r="N127" s="869"/>
      <c r="O127" s="856">
        <v>1</v>
      </c>
      <c r="P127" s="875">
        <v>208000</v>
      </c>
      <c r="Q127" s="856"/>
      <c r="R127" s="856"/>
      <c r="S127" s="875">
        <f t="shared" si="45"/>
        <v>208000</v>
      </c>
      <c r="T127" s="856">
        <f t="shared" si="46"/>
        <v>0</v>
      </c>
      <c r="U127" s="856">
        <f t="shared" si="46"/>
        <v>0</v>
      </c>
      <c r="V127" s="856">
        <f t="shared" si="46"/>
        <v>0</v>
      </c>
      <c r="W127" s="856">
        <f t="shared" si="46"/>
        <v>0</v>
      </c>
      <c r="X127" s="856">
        <f t="shared" si="46"/>
        <v>0</v>
      </c>
    </row>
    <row r="128" spans="1:24" s="876" customFormat="1">
      <c r="A128" s="872">
        <v>91</v>
      </c>
      <c r="B128" s="856" t="s">
        <v>965</v>
      </c>
      <c r="C128" s="869" t="s">
        <v>882</v>
      </c>
      <c r="D128" s="880">
        <v>1951</v>
      </c>
      <c r="E128" s="869" t="s">
        <v>966</v>
      </c>
      <c r="F128" s="901" t="s">
        <v>1</v>
      </c>
      <c r="G128" s="901" t="s">
        <v>1</v>
      </c>
      <c r="H128" s="869"/>
      <c r="I128" s="856">
        <v>1</v>
      </c>
      <c r="J128" s="875">
        <v>108160</v>
      </c>
      <c r="K128" s="856"/>
      <c r="L128" s="856"/>
      <c r="M128" s="875">
        <f t="shared" si="44"/>
        <v>108160</v>
      </c>
      <c r="N128" s="869"/>
      <c r="O128" s="856">
        <v>1</v>
      </c>
      <c r="P128" s="875">
        <v>108160</v>
      </c>
      <c r="Q128" s="856"/>
      <c r="R128" s="856"/>
      <c r="S128" s="875">
        <f t="shared" si="45"/>
        <v>108160</v>
      </c>
      <c r="T128" s="856">
        <f t="shared" si="46"/>
        <v>0</v>
      </c>
      <c r="U128" s="856">
        <f t="shared" si="46"/>
        <v>0</v>
      </c>
      <c r="V128" s="856">
        <f t="shared" si="46"/>
        <v>0</v>
      </c>
      <c r="W128" s="856">
        <f t="shared" si="46"/>
        <v>0</v>
      </c>
      <c r="X128" s="856">
        <f t="shared" si="46"/>
        <v>0</v>
      </c>
    </row>
    <row r="129" spans="1:24" s="876" customFormat="1">
      <c r="A129" s="872">
        <v>92</v>
      </c>
      <c r="B129" s="856" t="s">
        <v>967</v>
      </c>
      <c r="C129" s="869" t="s">
        <v>876</v>
      </c>
      <c r="D129" s="880">
        <v>1956</v>
      </c>
      <c r="E129" s="869" t="s">
        <v>968</v>
      </c>
      <c r="F129" s="901" t="s">
        <v>1</v>
      </c>
      <c r="G129" s="901" t="s">
        <v>1</v>
      </c>
      <c r="H129" s="869"/>
      <c r="I129" s="856">
        <v>1</v>
      </c>
      <c r="J129" s="875">
        <v>116480</v>
      </c>
      <c r="K129" s="856"/>
      <c r="L129" s="856"/>
      <c r="M129" s="875">
        <f t="shared" si="44"/>
        <v>116480</v>
      </c>
      <c r="N129" s="869"/>
      <c r="O129" s="856">
        <v>1</v>
      </c>
      <c r="P129" s="875">
        <v>116480</v>
      </c>
      <c r="Q129" s="856"/>
      <c r="R129" s="856"/>
      <c r="S129" s="875">
        <f t="shared" si="45"/>
        <v>116480</v>
      </c>
      <c r="T129" s="856">
        <f t="shared" si="46"/>
        <v>0</v>
      </c>
      <c r="U129" s="856">
        <f t="shared" si="46"/>
        <v>0</v>
      </c>
      <c r="V129" s="856">
        <f t="shared" si="46"/>
        <v>0</v>
      </c>
      <c r="W129" s="856">
        <f t="shared" si="46"/>
        <v>0</v>
      </c>
      <c r="X129" s="856">
        <f t="shared" si="46"/>
        <v>0</v>
      </c>
    </row>
    <row r="130" spans="1:24" s="876" customFormat="1">
      <c r="A130" s="872">
        <v>93</v>
      </c>
      <c r="B130" s="856" t="s">
        <v>969</v>
      </c>
      <c r="C130" s="869" t="s">
        <v>876</v>
      </c>
      <c r="D130" s="880">
        <v>1963</v>
      </c>
      <c r="E130" s="869" t="s">
        <v>970</v>
      </c>
      <c r="F130" s="901" t="s">
        <v>1</v>
      </c>
      <c r="G130" s="901" t="s">
        <v>1</v>
      </c>
      <c r="H130" s="869"/>
      <c r="I130" s="856">
        <v>1</v>
      </c>
      <c r="J130" s="875">
        <v>116480</v>
      </c>
      <c r="K130" s="856"/>
      <c r="L130" s="856"/>
      <c r="M130" s="875">
        <f t="shared" si="44"/>
        <v>116480</v>
      </c>
      <c r="N130" s="869"/>
      <c r="O130" s="856">
        <v>1</v>
      </c>
      <c r="P130" s="875">
        <v>116480</v>
      </c>
      <c r="Q130" s="856"/>
      <c r="R130" s="856"/>
      <c r="S130" s="875">
        <f t="shared" si="45"/>
        <v>116480</v>
      </c>
      <c r="T130" s="856">
        <f t="shared" si="46"/>
        <v>0</v>
      </c>
      <c r="U130" s="856">
        <f t="shared" si="46"/>
        <v>0</v>
      </c>
      <c r="V130" s="856">
        <f t="shared" si="46"/>
        <v>0</v>
      </c>
      <c r="W130" s="856">
        <f t="shared" si="46"/>
        <v>0</v>
      </c>
      <c r="X130" s="856">
        <f t="shared" si="46"/>
        <v>0</v>
      </c>
    </row>
    <row r="131" spans="1:24" s="876" customFormat="1">
      <c r="A131" s="872">
        <v>94</v>
      </c>
      <c r="B131" s="856" t="s">
        <v>971</v>
      </c>
      <c r="C131" s="869" t="s">
        <v>876</v>
      </c>
      <c r="D131" s="880">
        <v>1977</v>
      </c>
      <c r="E131" s="869" t="s">
        <v>972</v>
      </c>
      <c r="F131" s="901" t="s">
        <v>1</v>
      </c>
      <c r="G131" s="901" t="s">
        <v>1</v>
      </c>
      <c r="H131" s="869"/>
      <c r="I131" s="856">
        <v>1</v>
      </c>
      <c r="J131" s="875">
        <v>116480</v>
      </c>
      <c r="K131" s="856"/>
      <c r="L131" s="856"/>
      <c r="M131" s="875">
        <f t="shared" si="44"/>
        <v>116480</v>
      </c>
      <c r="N131" s="869"/>
      <c r="O131" s="856">
        <v>1</v>
      </c>
      <c r="P131" s="875">
        <v>116480</v>
      </c>
      <c r="Q131" s="856"/>
      <c r="R131" s="856"/>
      <c r="S131" s="875">
        <f t="shared" si="45"/>
        <v>116480</v>
      </c>
      <c r="T131" s="856">
        <f t="shared" si="46"/>
        <v>0</v>
      </c>
      <c r="U131" s="856">
        <f t="shared" si="46"/>
        <v>0</v>
      </c>
      <c r="V131" s="856">
        <f t="shared" si="46"/>
        <v>0</v>
      </c>
      <c r="W131" s="856">
        <f t="shared" si="46"/>
        <v>0</v>
      </c>
      <c r="X131" s="856">
        <f t="shared" si="46"/>
        <v>0</v>
      </c>
    </row>
    <row r="132" spans="1:24">
      <c r="A132" s="171">
        <v>95</v>
      </c>
      <c r="B132" s="71" t="s">
        <v>974</v>
      </c>
      <c r="C132" s="185" t="s">
        <v>876</v>
      </c>
      <c r="D132" s="863">
        <v>1991</v>
      </c>
      <c r="E132" s="185" t="s">
        <v>975</v>
      </c>
      <c r="F132" s="849" t="s">
        <v>1</v>
      </c>
      <c r="G132" s="849" t="s">
        <v>1</v>
      </c>
      <c r="H132" s="185"/>
      <c r="I132" s="71">
        <v>1</v>
      </c>
      <c r="J132" s="197">
        <v>166400</v>
      </c>
      <c r="K132" s="71"/>
      <c r="L132" s="71"/>
      <c r="M132" s="197">
        <f t="shared" si="44"/>
        <v>166400</v>
      </c>
      <c r="N132" s="185"/>
      <c r="O132" s="71">
        <v>1</v>
      </c>
      <c r="P132" s="197">
        <v>166400</v>
      </c>
      <c r="Q132" s="71"/>
      <c r="R132" s="71"/>
      <c r="S132" s="197">
        <f t="shared" si="45"/>
        <v>166400</v>
      </c>
      <c r="T132" s="71">
        <f t="shared" si="46"/>
        <v>0</v>
      </c>
      <c r="U132" s="71">
        <f t="shared" si="46"/>
        <v>0</v>
      </c>
      <c r="V132" s="71">
        <f t="shared" si="46"/>
        <v>0</v>
      </c>
      <c r="W132" s="71">
        <f t="shared" si="46"/>
        <v>0</v>
      </c>
      <c r="X132" s="71">
        <f t="shared" si="46"/>
        <v>0</v>
      </c>
    </row>
    <row r="133" spans="1:24">
      <c r="A133" s="171">
        <v>96</v>
      </c>
      <c r="B133" s="71" t="s">
        <v>976</v>
      </c>
      <c r="C133" s="185" t="s">
        <v>876</v>
      </c>
      <c r="D133" s="863">
        <v>1958</v>
      </c>
      <c r="E133" s="185" t="s">
        <v>975</v>
      </c>
      <c r="F133" s="849" t="s">
        <v>1</v>
      </c>
      <c r="G133" s="849" t="s">
        <v>1</v>
      </c>
      <c r="H133" s="185"/>
      <c r="I133" s="71">
        <v>1</v>
      </c>
      <c r="J133" s="197">
        <v>166400</v>
      </c>
      <c r="K133" s="71"/>
      <c r="L133" s="71"/>
      <c r="M133" s="197">
        <f t="shared" si="44"/>
        <v>166400</v>
      </c>
      <c r="N133" s="185"/>
      <c r="O133" s="71">
        <v>1</v>
      </c>
      <c r="P133" s="197">
        <v>166400</v>
      </c>
      <c r="Q133" s="71"/>
      <c r="R133" s="71"/>
      <c r="S133" s="197">
        <f t="shared" si="45"/>
        <v>166400</v>
      </c>
      <c r="T133" s="71">
        <f t="shared" si="46"/>
        <v>0</v>
      </c>
      <c r="U133" s="71">
        <f t="shared" si="46"/>
        <v>0</v>
      </c>
      <c r="V133" s="71">
        <f t="shared" si="46"/>
        <v>0</v>
      </c>
      <c r="W133" s="71">
        <f t="shared" si="46"/>
        <v>0</v>
      </c>
      <c r="X133" s="71">
        <f t="shared" si="46"/>
        <v>0</v>
      </c>
    </row>
    <row r="134" spans="1:24">
      <c r="A134" s="171">
        <v>97</v>
      </c>
      <c r="B134" s="856" t="s">
        <v>1325</v>
      </c>
      <c r="C134" s="185" t="s">
        <v>876</v>
      </c>
      <c r="D134" s="863">
        <v>1999</v>
      </c>
      <c r="E134" s="185" t="s">
        <v>975</v>
      </c>
      <c r="F134" s="849" t="s">
        <v>1</v>
      </c>
      <c r="G134" s="849" t="s">
        <v>1</v>
      </c>
      <c r="H134" s="185"/>
      <c r="I134" s="71">
        <v>1</v>
      </c>
      <c r="J134" s="197">
        <v>166400</v>
      </c>
      <c r="K134" s="71"/>
      <c r="L134" s="71"/>
      <c r="M134" s="197">
        <f t="shared" si="44"/>
        <v>166400</v>
      </c>
      <c r="N134" s="185"/>
      <c r="O134" s="71">
        <v>1</v>
      </c>
      <c r="P134" s="197">
        <v>166400</v>
      </c>
      <c r="Q134" s="71"/>
      <c r="R134" s="71"/>
      <c r="S134" s="197">
        <f t="shared" si="45"/>
        <v>166400</v>
      </c>
      <c r="T134" s="71">
        <f t="shared" si="46"/>
        <v>0</v>
      </c>
      <c r="U134" s="71">
        <f t="shared" si="46"/>
        <v>0</v>
      </c>
      <c r="V134" s="71">
        <f t="shared" si="46"/>
        <v>0</v>
      </c>
      <c r="W134" s="71">
        <f t="shared" si="46"/>
        <v>0</v>
      </c>
      <c r="X134" s="71">
        <f t="shared" si="46"/>
        <v>0</v>
      </c>
    </row>
    <row r="135" spans="1:24">
      <c r="A135" s="171">
        <v>98</v>
      </c>
      <c r="B135" s="71" t="s">
        <v>977</v>
      </c>
      <c r="C135" s="185" t="s">
        <v>876</v>
      </c>
      <c r="D135" s="863">
        <v>1956</v>
      </c>
      <c r="E135" s="185" t="s">
        <v>975</v>
      </c>
      <c r="F135" s="849" t="s">
        <v>1</v>
      </c>
      <c r="G135" s="849" t="s">
        <v>1</v>
      </c>
      <c r="H135" s="185"/>
      <c r="I135" s="71">
        <v>1</v>
      </c>
      <c r="J135" s="197">
        <v>166400</v>
      </c>
      <c r="K135" s="71"/>
      <c r="L135" s="71"/>
      <c r="M135" s="197">
        <f t="shared" si="44"/>
        <v>166400</v>
      </c>
      <c r="N135" s="185"/>
      <c r="O135" s="71">
        <v>1</v>
      </c>
      <c r="P135" s="197">
        <v>166400</v>
      </c>
      <c r="Q135" s="71"/>
      <c r="R135" s="71"/>
      <c r="S135" s="197">
        <f t="shared" si="45"/>
        <v>166400</v>
      </c>
      <c r="T135" s="71">
        <f t="shared" si="46"/>
        <v>0</v>
      </c>
      <c r="U135" s="71">
        <f t="shared" si="46"/>
        <v>0</v>
      </c>
      <c r="V135" s="71">
        <f t="shared" si="46"/>
        <v>0</v>
      </c>
      <c r="W135" s="71">
        <f t="shared" si="46"/>
        <v>0</v>
      </c>
      <c r="X135" s="71">
        <f t="shared" si="46"/>
        <v>0</v>
      </c>
    </row>
    <row r="136" spans="1:24">
      <c r="A136" s="171">
        <v>99</v>
      </c>
      <c r="B136" s="71"/>
      <c r="C136" s="185"/>
      <c r="D136" s="863"/>
      <c r="E136" s="185" t="s">
        <v>975</v>
      </c>
      <c r="F136" s="849" t="s">
        <v>1</v>
      </c>
      <c r="G136" s="849" t="s">
        <v>1</v>
      </c>
      <c r="H136" s="185"/>
      <c r="I136" s="71">
        <v>1</v>
      </c>
      <c r="J136" s="197">
        <v>166400</v>
      </c>
      <c r="K136" s="71"/>
      <c r="L136" s="71"/>
      <c r="M136" s="197">
        <f t="shared" si="44"/>
        <v>166400</v>
      </c>
      <c r="N136" s="185"/>
      <c r="O136" s="71">
        <v>1</v>
      </c>
      <c r="P136" s="197">
        <v>166400</v>
      </c>
      <c r="Q136" s="71"/>
      <c r="R136" s="71"/>
      <c r="S136" s="197">
        <f t="shared" si="45"/>
        <v>166400</v>
      </c>
      <c r="T136" s="71">
        <f t="shared" si="46"/>
        <v>0</v>
      </c>
      <c r="U136" s="71">
        <f t="shared" si="46"/>
        <v>0</v>
      </c>
      <c r="V136" s="71">
        <f t="shared" si="46"/>
        <v>0</v>
      </c>
      <c r="W136" s="71">
        <f t="shared" si="46"/>
        <v>0</v>
      </c>
      <c r="X136" s="71">
        <f t="shared" si="46"/>
        <v>0</v>
      </c>
    </row>
    <row r="137" spans="1:24">
      <c r="A137" s="171">
        <v>100</v>
      </c>
      <c r="B137" s="71" t="s">
        <v>978</v>
      </c>
      <c r="C137" s="185" t="s">
        <v>876</v>
      </c>
      <c r="D137" s="863">
        <v>1965</v>
      </c>
      <c r="E137" s="185" t="s">
        <v>975</v>
      </c>
      <c r="F137" s="849" t="s">
        <v>1</v>
      </c>
      <c r="G137" s="849" t="s">
        <v>1</v>
      </c>
      <c r="H137" s="185"/>
      <c r="I137" s="71">
        <v>1</v>
      </c>
      <c r="J137" s="197">
        <v>166400</v>
      </c>
      <c r="K137" s="71"/>
      <c r="L137" s="71"/>
      <c r="M137" s="197">
        <f t="shared" si="44"/>
        <v>166400</v>
      </c>
      <c r="N137" s="185"/>
      <c r="O137" s="71">
        <v>1</v>
      </c>
      <c r="P137" s="197">
        <v>166400</v>
      </c>
      <c r="Q137" s="71"/>
      <c r="R137" s="71"/>
      <c r="S137" s="197">
        <f t="shared" si="45"/>
        <v>166400</v>
      </c>
      <c r="T137" s="71">
        <f t="shared" si="46"/>
        <v>0</v>
      </c>
      <c r="U137" s="71">
        <f t="shared" si="46"/>
        <v>0</v>
      </c>
      <c r="V137" s="71">
        <f t="shared" si="46"/>
        <v>0</v>
      </c>
      <c r="W137" s="71">
        <f t="shared" si="46"/>
        <v>0</v>
      </c>
      <c r="X137" s="71">
        <f t="shared" si="46"/>
        <v>0</v>
      </c>
    </row>
    <row r="138" spans="1:24">
      <c r="A138" s="171">
        <v>101</v>
      </c>
      <c r="B138" s="71" t="s">
        <v>886</v>
      </c>
      <c r="C138" s="185" t="s">
        <v>876</v>
      </c>
      <c r="D138" s="863">
        <v>1979</v>
      </c>
      <c r="E138" s="185" t="s">
        <v>975</v>
      </c>
      <c r="F138" s="849" t="s">
        <v>1</v>
      </c>
      <c r="G138" s="849" t="s">
        <v>1</v>
      </c>
      <c r="H138" s="185"/>
      <c r="I138" s="71">
        <v>1</v>
      </c>
      <c r="J138" s="197">
        <v>166400</v>
      </c>
      <c r="K138" s="71"/>
      <c r="L138" s="71"/>
      <c r="M138" s="197">
        <f t="shared" si="44"/>
        <v>166400</v>
      </c>
      <c r="N138" s="185"/>
      <c r="O138" s="71">
        <v>1</v>
      </c>
      <c r="P138" s="197">
        <v>166400</v>
      </c>
      <c r="Q138" s="71"/>
      <c r="R138" s="71"/>
      <c r="S138" s="197">
        <f t="shared" si="45"/>
        <v>166400</v>
      </c>
      <c r="T138" s="71">
        <f t="shared" si="46"/>
        <v>0</v>
      </c>
      <c r="U138" s="71">
        <f t="shared" si="46"/>
        <v>0</v>
      </c>
      <c r="V138" s="71">
        <f t="shared" si="46"/>
        <v>0</v>
      </c>
      <c r="W138" s="71">
        <f t="shared" si="46"/>
        <v>0</v>
      </c>
      <c r="X138" s="71">
        <f t="shared" si="46"/>
        <v>0</v>
      </c>
    </row>
    <row r="139" spans="1:24">
      <c r="A139" s="171">
        <v>102</v>
      </c>
      <c r="B139" s="71"/>
      <c r="C139" s="185"/>
      <c r="D139" s="863"/>
      <c r="E139" s="185" t="s">
        <v>975</v>
      </c>
      <c r="F139" s="849" t="s">
        <v>1</v>
      </c>
      <c r="G139" s="849" t="s">
        <v>1</v>
      </c>
      <c r="H139" s="185"/>
      <c r="I139" s="71">
        <v>1</v>
      </c>
      <c r="J139" s="197">
        <v>166400</v>
      </c>
      <c r="K139" s="71"/>
      <c r="L139" s="71"/>
      <c r="M139" s="197">
        <f t="shared" si="44"/>
        <v>166400</v>
      </c>
      <c r="N139" s="185"/>
      <c r="O139" s="71">
        <v>1</v>
      </c>
      <c r="P139" s="197">
        <v>166400</v>
      </c>
      <c r="Q139" s="71"/>
      <c r="R139" s="71"/>
      <c r="S139" s="197">
        <f t="shared" si="45"/>
        <v>166400</v>
      </c>
      <c r="T139" s="71">
        <f t="shared" si="46"/>
        <v>0</v>
      </c>
      <c r="U139" s="71">
        <f t="shared" si="46"/>
        <v>0</v>
      </c>
      <c r="V139" s="71">
        <f t="shared" si="46"/>
        <v>0</v>
      </c>
      <c r="W139" s="71">
        <f t="shared" si="46"/>
        <v>0</v>
      </c>
      <c r="X139" s="71">
        <f t="shared" si="46"/>
        <v>0</v>
      </c>
    </row>
    <row r="140" spans="1:24">
      <c r="A140" s="171">
        <v>103</v>
      </c>
      <c r="B140" s="71" t="s">
        <v>979</v>
      </c>
      <c r="C140" s="185" t="s">
        <v>876</v>
      </c>
      <c r="D140" s="863">
        <v>1953</v>
      </c>
      <c r="E140" s="185" t="s">
        <v>975</v>
      </c>
      <c r="F140" s="849" t="s">
        <v>1</v>
      </c>
      <c r="G140" s="849" t="s">
        <v>1</v>
      </c>
      <c r="H140" s="185"/>
      <c r="I140" s="71">
        <v>1</v>
      </c>
      <c r="J140" s="197">
        <v>166400</v>
      </c>
      <c r="K140" s="71"/>
      <c r="L140" s="71"/>
      <c r="M140" s="197">
        <f t="shared" si="44"/>
        <v>166400</v>
      </c>
      <c r="N140" s="185"/>
      <c r="O140" s="71">
        <v>1</v>
      </c>
      <c r="P140" s="197">
        <v>166400</v>
      </c>
      <c r="Q140" s="71"/>
      <c r="R140" s="71"/>
      <c r="S140" s="197">
        <f t="shared" si="45"/>
        <v>166400</v>
      </c>
      <c r="T140" s="71">
        <f t="shared" si="46"/>
        <v>0</v>
      </c>
      <c r="U140" s="71">
        <f t="shared" si="46"/>
        <v>0</v>
      </c>
      <c r="V140" s="71">
        <f t="shared" si="46"/>
        <v>0</v>
      </c>
      <c r="W140" s="71">
        <f t="shared" si="46"/>
        <v>0</v>
      </c>
      <c r="X140" s="71">
        <f t="shared" si="46"/>
        <v>0</v>
      </c>
    </row>
    <row r="141" spans="1:24">
      <c r="A141" s="171">
        <v>104</v>
      </c>
      <c r="B141" s="71" t="s">
        <v>980</v>
      </c>
      <c r="C141" s="185" t="s">
        <v>876</v>
      </c>
      <c r="D141" s="863">
        <v>1991</v>
      </c>
      <c r="E141" s="185" t="s">
        <v>975</v>
      </c>
      <c r="F141" s="849" t="s">
        <v>1</v>
      </c>
      <c r="G141" s="849" t="s">
        <v>1</v>
      </c>
      <c r="H141" s="185"/>
      <c r="I141" s="71">
        <v>1</v>
      </c>
      <c r="J141" s="197">
        <v>166400</v>
      </c>
      <c r="K141" s="71"/>
      <c r="L141" s="71"/>
      <c r="M141" s="197">
        <f t="shared" si="44"/>
        <v>166400</v>
      </c>
      <c r="N141" s="185"/>
      <c r="O141" s="71">
        <v>1</v>
      </c>
      <c r="P141" s="197">
        <v>166400</v>
      </c>
      <c r="Q141" s="71"/>
      <c r="R141" s="71"/>
      <c r="S141" s="197">
        <f t="shared" si="45"/>
        <v>166400</v>
      </c>
      <c r="T141" s="71">
        <f t="shared" si="46"/>
        <v>0</v>
      </c>
      <c r="U141" s="71">
        <f t="shared" si="46"/>
        <v>0</v>
      </c>
      <c r="V141" s="71">
        <f t="shared" si="46"/>
        <v>0</v>
      </c>
      <c r="W141" s="71">
        <f t="shared" si="46"/>
        <v>0</v>
      </c>
      <c r="X141" s="71">
        <f t="shared" si="46"/>
        <v>0</v>
      </c>
    </row>
    <row r="142" spans="1:24">
      <c r="A142" s="171">
        <v>105</v>
      </c>
      <c r="B142" s="71" t="s">
        <v>981</v>
      </c>
      <c r="C142" s="185" t="s">
        <v>876</v>
      </c>
      <c r="D142" s="863">
        <v>1977</v>
      </c>
      <c r="E142" s="185" t="s">
        <v>975</v>
      </c>
      <c r="F142" s="849" t="s">
        <v>1</v>
      </c>
      <c r="G142" s="849" t="s">
        <v>1</v>
      </c>
      <c r="H142" s="185"/>
      <c r="I142" s="71">
        <v>1</v>
      </c>
      <c r="J142" s="197">
        <v>166400</v>
      </c>
      <c r="K142" s="71"/>
      <c r="L142" s="71"/>
      <c r="M142" s="197">
        <f t="shared" si="44"/>
        <v>166400</v>
      </c>
      <c r="N142" s="185"/>
      <c r="O142" s="71">
        <v>1</v>
      </c>
      <c r="P142" s="197">
        <v>166400</v>
      </c>
      <c r="Q142" s="71"/>
      <c r="R142" s="71"/>
      <c r="S142" s="197">
        <f t="shared" si="45"/>
        <v>166400</v>
      </c>
      <c r="T142" s="71">
        <f t="shared" si="46"/>
        <v>0</v>
      </c>
      <c r="U142" s="71">
        <f t="shared" si="46"/>
        <v>0</v>
      </c>
      <c r="V142" s="71">
        <f t="shared" si="46"/>
        <v>0</v>
      </c>
      <c r="W142" s="71">
        <f t="shared" si="46"/>
        <v>0</v>
      </c>
      <c r="X142" s="71">
        <f t="shared" si="46"/>
        <v>0</v>
      </c>
    </row>
    <row r="143" spans="1:24" ht="14.25">
      <c r="A143" s="183"/>
      <c r="B143" s="257" t="s">
        <v>192</v>
      </c>
      <c r="C143" s="187" t="s">
        <v>1</v>
      </c>
      <c r="D143" s="187" t="s">
        <v>1</v>
      </c>
      <c r="E143" s="187" t="s">
        <v>1</v>
      </c>
      <c r="F143" s="868" t="s">
        <v>1</v>
      </c>
      <c r="G143" s="868" t="s">
        <v>1</v>
      </c>
      <c r="H143" s="868" t="s">
        <v>1</v>
      </c>
      <c r="I143" s="214">
        <f>SUM(I110:I142)</f>
        <v>33</v>
      </c>
      <c r="J143" s="214">
        <f>SUM(J110:J142)</f>
        <v>4858880</v>
      </c>
      <c r="K143" s="214">
        <f>SUM(K110:K142)</f>
        <v>0</v>
      </c>
      <c r="L143" s="214">
        <f>SUM(L110:L142)</f>
        <v>0</v>
      </c>
      <c r="M143" s="214">
        <f>SUM(M110:M142)</f>
        <v>4858880</v>
      </c>
      <c r="N143" s="187" t="s">
        <v>1</v>
      </c>
      <c r="O143" s="214">
        <f t="shared" ref="O143:X143" si="47">SUM(O110:O142)</f>
        <v>33</v>
      </c>
      <c r="P143" s="214">
        <f t="shared" si="47"/>
        <v>4858880</v>
      </c>
      <c r="Q143" s="214">
        <f t="shared" si="47"/>
        <v>0</v>
      </c>
      <c r="R143" s="214">
        <f t="shared" si="47"/>
        <v>0</v>
      </c>
      <c r="S143" s="214">
        <f t="shared" si="47"/>
        <v>4858880</v>
      </c>
      <c r="T143" s="214">
        <f t="shared" si="47"/>
        <v>0</v>
      </c>
      <c r="U143" s="214">
        <f t="shared" si="47"/>
        <v>0</v>
      </c>
      <c r="V143" s="214">
        <f t="shared" si="47"/>
        <v>0</v>
      </c>
      <c r="W143" s="214">
        <f t="shared" si="47"/>
        <v>0</v>
      </c>
      <c r="X143" s="214">
        <f t="shared" si="47"/>
        <v>0</v>
      </c>
    </row>
    <row r="144" spans="1:24" s="188" customFormat="1" ht="14.25">
      <c r="A144" s="171"/>
      <c r="B144" s="257" t="s">
        <v>192</v>
      </c>
      <c r="C144" s="187" t="s">
        <v>1</v>
      </c>
      <c r="D144" s="187" t="s">
        <v>1</v>
      </c>
      <c r="E144" s="187" t="s">
        <v>1</v>
      </c>
      <c r="F144" s="187" t="s">
        <v>1</v>
      </c>
      <c r="G144" s="187" t="s">
        <v>1</v>
      </c>
      <c r="H144" s="187" t="s">
        <v>1</v>
      </c>
      <c r="I144" s="187">
        <v>33</v>
      </c>
      <c r="J144" s="187">
        <f>83200*33*2</f>
        <v>5491200</v>
      </c>
      <c r="K144" s="187">
        <v>0</v>
      </c>
      <c r="L144" s="187">
        <v>0</v>
      </c>
      <c r="M144" s="187">
        <f>+J144</f>
        <v>5491200</v>
      </c>
      <c r="N144" s="187" t="s">
        <v>1</v>
      </c>
      <c r="O144" s="214">
        <v>33</v>
      </c>
      <c r="P144" s="187">
        <f>+M144</f>
        <v>5491200</v>
      </c>
      <c r="Q144" s="214">
        <f>SUM(Q111:Q143)</f>
        <v>0</v>
      </c>
      <c r="R144" s="214">
        <f>SUM(R111:R143)</f>
        <v>0</v>
      </c>
      <c r="S144" s="187">
        <f>+P144</f>
        <v>5491200</v>
      </c>
      <c r="T144" s="214">
        <f>SUM(T111:T143)</f>
        <v>0</v>
      </c>
      <c r="U144" s="214">
        <f>SUM(U111:U143)</f>
        <v>0</v>
      </c>
      <c r="V144" s="214">
        <f>SUM(V111:V143)</f>
        <v>0</v>
      </c>
      <c r="W144" s="214">
        <f>SUM(W111:W143)</f>
        <v>0</v>
      </c>
      <c r="X144" s="214">
        <f>SUM(X111:X143)</f>
        <v>0</v>
      </c>
    </row>
    <row r="145" spans="1:24" s="188" customFormat="1" ht="30" customHeight="1">
      <c r="A145" s="183"/>
      <c r="B145" s="30" t="s">
        <v>369</v>
      </c>
      <c r="C145" s="30"/>
      <c r="D145" s="187" t="s">
        <v>1</v>
      </c>
      <c r="E145" s="187" t="s">
        <v>1</v>
      </c>
      <c r="F145" s="187" t="s">
        <v>1</v>
      </c>
      <c r="G145" s="187" t="s">
        <v>1</v>
      </c>
      <c r="H145" s="187" t="s">
        <v>1</v>
      </c>
      <c r="I145" s="187">
        <f>+I144+I107+I27+I9</f>
        <v>105</v>
      </c>
      <c r="J145" s="187">
        <f>+J144+J107+J27+J9</f>
        <v>34770112</v>
      </c>
      <c r="K145" s="187">
        <f>+K144+K107+K27+K9</f>
        <v>0</v>
      </c>
      <c r="L145" s="187">
        <f>+L144+L107+L27+L9</f>
        <v>0</v>
      </c>
      <c r="M145" s="187">
        <f>+M144+M107+M27+M9</f>
        <v>34770112</v>
      </c>
      <c r="N145" s="187" t="s">
        <v>1</v>
      </c>
      <c r="O145" s="187">
        <f t="shared" ref="O145:X145" si="48">+O144+O107+O27+O9</f>
        <v>105</v>
      </c>
      <c r="P145" s="187">
        <f t="shared" si="48"/>
        <v>34339136</v>
      </c>
      <c r="Q145" s="187">
        <f t="shared" si="48"/>
        <v>0</v>
      </c>
      <c r="R145" s="187">
        <f t="shared" si="48"/>
        <v>0</v>
      </c>
      <c r="S145" s="187">
        <f t="shared" si="48"/>
        <v>34339136</v>
      </c>
      <c r="T145" s="187">
        <f t="shared" si="48"/>
        <v>0</v>
      </c>
      <c r="U145" s="187">
        <f t="shared" si="48"/>
        <v>430976.00000000029</v>
      </c>
      <c r="V145" s="187">
        <f t="shared" si="48"/>
        <v>0</v>
      </c>
      <c r="W145" s="187">
        <f t="shared" si="48"/>
        <v>0</v>
      </c>
      <c r="X145" s="187">
        <f t="shared" si="48"/>
        <v>430976.00000000029</v>
      </c>
    </row>
    <row r="146" spans="1:24" ht="28.5" customHeight="1">
      <c r="A146" s="183"/>
    </row>
    <row r="147" spans="1:24">
      <c r="B147" s="140" t="s">
        <v>195</v>
      </c>
      <c r="C147" s="140"/>
      <c r="D147" s="634"/>
      <c r="E147" s="140"/>
      <c r="F147" s="140"/>
      <c r="G147" s="140"/>
      <c r="H147" s="140"/>
      <c r="I147" s="140"/>
      <c r="J147" s="140"/>
      <c r="K147" s="140"/>
    </row>
    <row r="148" spans="1:24" ht="27.75" customHeight="1">
      <c r="B148" s="254" t="s">
        <v>352</v>
      </c>
      <c r="C148" s="254"/>
      <c r="D148" s="139"/>
      <c r="E148" s="140"/>
      <c r="F148" s="254"/>
      <c r="G148" s="254"/>
      <c r="H148" s="254"/>
      <c r="I148" s="254"/>
      <c r="J148" s="140"/>
      <c r="K148" s="140"/>
    </row>
    <row r="149" spans="1:24" ht="48.75" customHeight="1">
      <c r="B149" s="1043" t="s">
        <v>351</v>
      </c>
      <c r="C149" s="1043"/>
      <c r="D149" s="1043"/>
      <c r="E149" s="1043"/>
      <c r="F149" s="1043"/>
      <c r="G149" s="1043"/>
      <c r="H149" s="1043"/>
      <c r="I149" s="1043"/>
      <c r="J149" s="1043"/>
      <c r="K149" s="1043"/>
    </row>
    <row r="150" spans="1:24" ht="19.5" customHeight="1">
      <c r="B150" s="256" t="s">
        <v>487</v>
      </c>
      <c r="C150" s="256"/>
      <c r="D150" s="635"/>
      <c r="E150" s="254"/>
      <c r="F150" s="254"/>
      <c r="G150" s="254"/>
      <c r="H150" s="254"/>
      <c r="I150" s="254"/>
      <c r="J150" s="140"/>
      <c r="K150" s="140"/>
    </row>
    <row r="151" spans="1:24" ht="31.5" customHeight="1">
      <c r="B151" s="1044" t="s">
        <v>399</v>
      </c>
      <c r="C151" s="1044"/>
      <c r="D151" s="1044"/>
      <c r="E151" s="1044"/>
      <c r="F151" s="1044"/>
      <c r="G151" s="1044"/>
      <c r="H151" s="1044"/>
      <c r="I151" s="1044"/>
      <c r="J151" s="1044"/>
      <c r="K151" s="1044"/>
    </row>
    <row r="152" spans="1:24">
      <c r="B152" s="140"/>
      <c r="C152" s="140"/>
      <c r="D152" s="636"/>
      <c r="E152" s="140"/>
      <c r="F152" s="140"/>
      <c r="G152" s="140"/>
      <c r="H152" s="140"/>
      <c r="I152" s="140"/>
      <c r="J152" s="140"/>
      <c r="K152" s="140"/>
    </row>
    <row r="153" spans="1:24">
      <c r="B153" s="140"/>
      <c r="C153" s="140"/>
      <c r="D153" s="635"/>
      <c r="E153" s="140"/>
      <c r="F153" s="140"/>
      <c r="G153" s="140"/>
      <c r="H153" s="140"/>
      <c r="I153" s="140"/>
      <c r="J153" s="140"/>
      <c r="K153" s="140"/>
    </row>
    <row r="154" spans="1:24" ht="20.25">
      <c r="B154" s="907" t="s">
        <v>1306</v>
      </c>
      <c r="C154" s="140"/>
      <c r="D154" s="637"/>
      <c r="E154" s="140"/>
      <c r="F154" s="140"/>
      <c r="G154" s="140"/>
      <c r="H154" s="140"/>
      <c r="I154" s="140"/>
      <c r="J154" s="140"/>
      <c r="K154" s="140"/>
    </row>
    <row r="155" spans="1:24">
      <c r="B155" s="140"/>
      <c r="C155" s="140"/>
      <c r="D155" s="634"/>
      <c r="E155" s="140"/>
      <c r="F155" s="140"/>
      <c r="G155" s="140"/>
      <c r="H155" s="140"/>
      <c r="I155" s="140"/>
      <c r="J155" s="140"/>
      <c r="K155" s="140"/>
    </row>
    <row r="156" spans="1:24">
      <c r="B156" s="140"/>
      <c r="C156" s="140"/>
      <c r="D156" s="139"/>
      <c r="E156" s="140"/>
      <c r="F156" s="140"/>
      <c r="G156" s="140"/>
      <c r="H156" s="140"/>
      <c r="I156" s="140"/>
      <c r="J156" s="140"/>
      <c r="K156" s="140"/>
    </row>
    <row r="157" spans="1:24">
      <c r="B157" s="140"/>
      <c r="C157" s="140"/>
      <c r="D157" s="139"/>
      <c r="E157" s="140"/>
      <c r="F157" s="140"/>
      <c r="G157" s="140"/>
      <c r="H157" s="140"/>
      <c r="I157" s="140"/>
      <c r="J157" s="140"/>
      <c r="K157" s="140"/>
    </row>
    <row r="158" spans="1:24">
      <c r="B158" s="140"/>
      <c r="C158" s="140"/>
      <c r="D158" s="139"/>
      <c r="E158" s="140"/>
      <c r="F158" s="140"/>
      <c r="G158" s="140"/>
      <c r="H158" s="140"/>
      <c r="I158" s="140"/>
      <c r="J158" s="140"/>
      <c r="K158" s="140"/>
    </row>
    <row r="159" spans="1:24">
      <c r="B159" s="140"/>
      <c r="C159" s="140"/>
      <c r="D159" s="635"/>
      <c r="E159" s="140"/>
      <c r="F159" s="140"/>
      <c r="G159" s="140"/>
      <c r="H159" s="140"/>
      <c r="I159" s="140"/>
      <c r="J159" s="140"/>
      <c r="K159" s="140"/>
    </row>
    <row r="160" spans="1:24" ht="14.25">
      <c r="B160" s="140"/>
      <c r="C160" s="140"/>
      <c r="D160" s="638"/>
      <c r="E160" s="140"/>
      <c r="F160" s="140"/>
      <c r="G160" s="140"/>
      <c r="H160" s="140"/>
      <c r="I160" s="140"/>
      <c r="J160" s="140"/>
      <c r="K160" s="140"/>
    </row>
    <row r="161" spans="2:11" ht="16.5">
      <c r="B161" s="140"/>
      <c r="C161" s="140"/>
      <c r="D161" s="639"/>
      <c r="E161" s="140"/>
      <c r="F161" s="140"/>
      <c r="G161" s="140"/>
      <c r="H161" s="140"/>
      <c r="I161" s="140"/>
      <c r="J161" s="140"/>
      <c r="K161" s="140"/>
    </row>
    <row r="162" spans="2:11">
      <c r="B162" s="140"/>
      <c r="C162" s="140"/>
      <c r="D162" s="900"/>
      <c r="E162" s="140"/>
      <c r="F162" s="140"/>
      <c r="G162" s="140"/>
      <c r="H162" s="140"/>
      <c r="I162" s="140"/>
      <c r="J162" s="140"/>
      <c r="K162" s="140"/>
    </row>
    <row r="164" spans="2:11">
      <c r="D164" s="254"/>
    </row>
    <row r="166" spans="2:11" ht="17.25">
      <c r="D166" s="256"/>
    </row>
  </sheetData>
  <mergeCells count="7">
    <mergeCell ref="B101:C101"/>
    <mergeCell ref="B149:K149"/>
    <mergeCell ref="B151:K151"/>
    <mergeCell ref="O4:S4"/>
    <mergeCell ref="T4:X4"/>
    <mergeCell ref="D4:D5"/>
    <mergeCell ref="C4:C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workbookViewId="0"/>
  </sheetViews>
  <sheetFormatPr defaultRowHeight="13.5"/>
  <cols>
    <col min="1" max="1" width="3.140625" style="41" bestFit="1" customWidth="1"/>
    <col min="2" max="2" width="21.28515625" style="41" customWidth="1"/>
    <col min="3" max="3" width="10.7109375" style="41" customWidth="1"/>
    <col min="4" max="7" width="9.140625" style="41"/>
    <col min="8" max="8" width="10.85546875" style="41" customWidth="1"/>
    <col min="9" max="9" width="8.85546875" style="41" customWidth="1"/>
    <col min="10" max="10" width="13.85546875" style="41" customWidth="1"/>
    <col min="11" max="11" width="11.5703125" style="41" customWidth="1"/>
    <col min="12" max="12" width="10.85546875" style="41" customWidth="1"/>
    <col min="13" max="14" width="11" style="41" customWidth="1"/>
    <col min="15" max="15" width="8.5703125" style="41" customWidth="1"/>
    <col min="16" max="16" width="11.85546875" style="41" customWidth="1"/>
    <col min="17" max="19" width="9.140625" style="41"/>
    <col min="20" max="20" width="11.85546875" style="41" customWidth="1"/>
    <col min="21" max="25" width="9.140625" style="41"/>
    <col min="26" max="26" width="10.85546875" style="41" customWidth="1"/>
    <col min="27" max="27" width="8.85546875" style="41" customWidth="1"/>
    <col min="28" max="28" width="10.7109375" style="41" bestFit="1" customWidth="1"/>
    <col min="29" max="29" width="9.42578125" style="41" bestFit="1" customWidth="1"/>
    <col min="30" max="30" width="9" style="41" bestFit="1" customWidth="1"/>
    <col min="31" max="31" width="11" style="41" customWidth="1"/>
    <col min="32" max="32" width="9.140625" style="41"/>
    <col min="33" max="33" width="10.85546875" style="41" customWidth="1"/>
    <col min="34" max="34" width="8.85546875" style="41" customWidth="1"/>
    <col min="35" max="35" width="10.7109375" style="41" bestFit="1" customWidth="1"/>
    <col min="36" max="36" width="9.42578125" style="41" bestFit="1" customWidth="1"/>
    <col min="37" max="37" width="9" style="41" bestFit="1" customWidth="1"/>
    <col min="38" max="38" width="11" style="41" customWidth="1"/>
    <col min="39" max="16384" width="9.140625" style="41"/>
  </cols>
  <sheetData>
    <row r="1" spans="1:38" s="5" customFormat="1" ht="16.5">
      <c r="A1" s="32"/>
      <c r="B1" s="175" t="s">
        <v>183</v>
      </c>
      <c r="C1" s="175"/>
      <c r="D1" s="33"/>
      <c r="E1" s="33"/>
      <c r="F1" s="33"/>
      <c r="G1" s="33"/>
      <c r="H1" s="33"/>
      <c r="I1" s="33"/>
      <c r="J1" s="33"/>
      <c r="K1" s="3"/>
      <c r="L1" s="105"/>
      <c r="M1" s="105"/>
      <c r="N1" s="105"/>
      <c r="O1" s="33"/>
      <c r="P1" s="105"/>
      <c r="Q1" s="32"/>
      <c r="R1" s="104" t="s">
        <v>218</v>
      </c>
      <c r="S1" s="33"/>
      <c r="T1" s="105"/>
      <c r="U1" s="33"/>
      <c r="V1" s="105"/>
      <c r="W1" s="33"/>
      <c r="X1" s="105"/>
      <c r="Y1" s="139"/>
      <c r="Z1" s="139"/>
      <c r="AA1" s="139"/>
      <c r="AB1" s="139"/>
      <c r="AC1" s="3"/>
      <c r="AD1" s="23"/>
      <c r="AE1" s="23"/>
      <c r="AF1" s="139"/>
      <c r="AG1" s="139"/>
      <c r="AH1" s="139"/>
      <c r="AI1" s="139"/>
      <c r="AJ1" s="3"/>
      <c r="AK1" s="105"/>
      <c r="AL1" s="105"/>
    </row>
    <row r="2" spans="1:38" s="5" customFormat="1" ht="22.7" customHeight="1" thickBot="1">
      <c r="A2" s="32"/>
      <c r="B2" s="24"/>
      <c r="C2" s="24"/>
      <c r="D2" s="136"/>
      <c r="E2" s="136"/>
      <c r="F2" s="136"/>
      <c r="G2" s="136"/>
      <c r="H2" s="136"/>
      <c r="I2" s="24"/>
      <c r="J2" s="136"/>
      <c r="K2" s="137"/>
      <c r="L2" s="9"/>
      <c r="M2" s="137"/>
      <c r="N2" s="137"/>
      <c r="O2" s="176"/>
      <c r="P2" s="177"/>
      <c r="R2" s="332" t="s">
        <v>28</v>
      </c>
      <c r="S2" s="332"/>
      <c r="T2" s="119"/>
      <c r="U2" s="119"/>
      <c r="V2" s="119"/>
      <c r="W2" s="119"/>
      <c r="X2" s="119"/>
      <c r="Y2" s="9"/>
      <c r="Z2" s="9"/>
      <c r="AA2" s="6"/>
      <c r="AB2" s="9"/>
      <c r="AC2" s="137"/>
      <c r="AD2" s="9"/>
      <c r="AE2" s="137"/>
      <c r="AF2" s="9"/>
      <c r="AG2" s="9"/>
      <c r="AH2" s="6"/>
      <c r="AI2" s="9"/>
      <c r="AJ2" s="137"/>
      <c r="AK2" s="9"/>
      <c r="AL2" s="137"/>
    </row>
    <row r="3" spans="1:38" s="140" customFormat="1" ht="27">
      <c r="A3" s="32"/>
      <c r="B3" s="333" t="s">
        <v>29</v>
      </c>
      <c r="C3" s="333"/>
      <c r="D3" s="105"/>
      <c r="E3" s="105"/>
      <c r="F3" s="105"/>
      <c r="G3" s="105"/>
      <c r="H3" s="33"/>
      <c r="I3" s="138"/>
      <c r="J3" s="33"/>
      <c r="K3" s="33"/>
      <c r="L3" s="33"/>
      <c r="M3" s="139"/>
      <c r="N3" s="139"/>
      <c r="O3" s="36"/>
      <c r="P3" s="139"/>
      <c r="Q3" s="33"/>
      <c r="R3" s="139"/>
      <c r="S3" s="36"/>
      <c r="T3" s="139"/>
      <c r="U3" s="36"/>
      <c r="V3" s="139"/>
      <c r="W3" s="36"/>
      <c r="X3" s="139"/>
      <c r="Y3" s="105"/>
      <c r="Z3" s="33"/>
      <c r="AA3" s="138"/>
      <c r="AB3" s="33"/>
      <c r="AC3" s="33"/>
      <c r="AD3" s="33"/>
      <c r="AE3" s="139"/>
      <c r="AF3" s="105"/>
      <c r="AG3" s="33"/>
      <c r="AH3" s="138"/>
      <c r="AI3" s="33"/>
      <c r="AJ3" s="33"/>
      <c r="AK3" s="33"/>
      <c r="AL3" s="139"/>
    </row>
    <row r="4" spans="1:38" s="140" customFormat="1" ht="22.7" customHeight="1">
      <c r="A4" s="32"/>
      <c r="B4" s="138"/>
      <c r="C4" s="105"/>
      <c r="D4" s="105"/>
      <c r="E4" s="105"/>
      <c r="F4" s="105"/>
      <c r="G4" s="105"/>
      <c r="H4" s="33"/>
      <c r="I4" s="138"/>
      <c r="J4" s="33"/>
      <c r="K4" s="33"/>
      <c r="L4" s="33"/>
      <c r="M4" s="139"/>
      <c r="N4" s="139"/>
      <c r="O4" s="36"/>
      <c r="P4" s="139"/>
      <c r="Q4" s="33"/>
      <c r="R4" s="42" t="s">
        <v>181</v>
      </c>
      <c r="S4" s="36"/>
      <c r="T4" s="139"/>
      <c r="U4" s="36"/>
      <c r="V4" s="139"/>
      <c r="W4" s="36"/>
      <c r="X4" s="139"/>
      <c r="Y4" s="105"/>
      <c r="Z4" s="33"/>
      <c r="AA4" s="138"/>
      <c r="AB4" s="33"/>
      <c r="AC4" s="33"/>
      <c r="AD4" s="33"/>
      <c r="AE4" s="139"/>
      <c r="AF4" s="105"/>
      <c r="AG4" s="33"/>
      <c r="AH4" s="138"/>
      <c r="AI4" s="33"/>
      <c r="AJ4" s="33"/>
      <c r="AK4" s="33"/>
      <c r="AL4" s="139"/>
    </row>
    <row r="5" spans="1:38" s="288" customFormat="1" ht="14.25" customHeight="1">
      <c r="A5" s="219"/>
      <c r="B5" s="285"/>
      <c r="C5" s="1029" t="s">
        <v>548</v>
      </c>
      <c r="D5" s="1029" t="s">
        <v>481</v>
      </c>
      <c r="E5" s="286"/>
      <c r="F5" s="287"/>
      <c r="G5" s="287"/>
      <c r="H5" s="287"/>
      <c r="I5" s="289" t="s">
        <v>414</v>
      </c>
      <c r="J5" s="287"/>
      <c r="K5" s="287"/>
      <c r="L5" s="287"/>
      <c r="M5" s="287"/>
      <c r="N5" s="286"/>
      <c r="O5" s="1020" t="s">
        <v>385</v>
      </c>
      <c r="P5" s="1020"/>
      <c r="Q5" s="1020"/>
      <c r="R5" s="1020"/>
      <c r="S5" s="1021"/>
      <c r="T5" s="1019" t="s">
        <v>182</v>
      </c>
      <c r="U5" s="1020"/>
      <c r="V5" s="1020"/>
      <c r="W5" s="1020"/>
      <c r="X5" s="1021"/>
      <c r="Y5" s="286"/>
      <c r="Z5" s="287"/>
      <c r="AA5" s="289" t="s">
        <v>478</v>
      </c>
      <c r="AB5" s="287"/>
      <c r="AC5" s="287"/>
      <c r="AD5" s="287"/>
      <c r="AE5" s="376"/>
      <c r="AF5" s="286"/>
      <c r="AG5" s="287"/>
      <c r="AH5" s="289" t="s">
        <v>570</v>
      </c>
      <c r="AI5" s="287"/>
      <c r="AJ5" s="287"/>
      <c r="AK5" s="287"/>
      <c r="AL5" s="376"/>
    </row>
    <row r="6" spans="1:38" s="140" customFormat="1" ht="89.25">
      <c r="A6" s="182" t="s">
        <v>84</v>
      </c>
      <c r="B6" s="52" t="s">
        <v>184</v>
      </c>
      <c r="C6" s="1030"/>
      <c r="D6" s="1030"/>
      <c r="E6" s="52" t="s">
        <v>185</v>
      </c>
      <c r="F6" s="52" t="s">
        <v>186</v>
      </c>
      <c r="G6" s="52" t="s">
        <v>187</v>
      </c>
      <c r="H6" s="462" t="s">
        <v>416</v>
      </c>
      <c r="I6" s="52" t="s">
        <v>177</v>
      </c>
      <c r="J6" s="255" t="s">
        <v>356</v>
      </c>
      <c r="K6" s="52" t="s">
        <v>188</v>
      </c>
      <c r="L6" s="52" t="s">
        <v>189</v>
      </c>
      <c r="M6" s="52" t="s">
        <v>492</v>
      </c>
      <c r="N6" s="462" t="s">
        <v>387</v>
      </c>
      <c r="O6" s="52" t="s">
        <v>177</v>
      </c>
      <c r="P6" s="52" t="s">
        <v>246</v>
      </c>
      <c r="Q6" s="52" t="s">
        <v>188</v>
      </c>
      <c r="R6" s="52" t="s">
        <v>189</v>
      </c>
      <c r="S6" s="52" t="s">
        <v>493</v>
      </c>
      <c r="T6" s="52" t="s">
        <v>177</v>
      </c>
      <c r="U6" s="52" t="s">
        <v>246</v>
      </c>
      <c r="V6" s="52" t="s">
        <v>188</v>
      </c>
      <c r="W6" s="52" t="s">
        <v>189</v>
      </c>
      <c r="X6" s="52" t="s">
        <v>494</v>
      </c>
      <c r="Y6" s="52" t="s">
        <v>187</v>
      </c>
      <c r="Z6" s="462" t="s">
        <v>483</v>
      </c>
      <c r="AA6" s="52" t="s">
        <v>177</v>
      </c>
      <c r="AB6" s="52" t="s">
        <v>205</v>
      </c>
      <c r="AC6" s="52" t="s">
        <v>188</v>
      </c>
      <c r="AD6" s="52" t="s">
        <v>189</v>
      </c>
      <c r="AE6" s="52" t="s">
        <v>220</v>
      </c>
      <c r="AF6" s="52" t="s">
        <v>187</v>
      </c>
      <c r="AG6" s="462" t="s">
        <v>572</v>
      </c>
      <c r="AH6" s="52" t="s">
        <v>177</v>
      </c>
      <c r="AI6" s="52" t="s">
        <v>205</v>
      </c>
      <c r="AJ6" s="52" t="s">
        <v>188</v>
      </c>
      <c r="AK6" s="52" t="s">
        <v>189</v>
      </c>
      <c r="AL6" s="52" t="s">
        <v>220</v>
      </c>
    </row>
    <row r="7" spans="1:38" s="37" customFormat="1" ht="12.75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  <c r="AB7" s="94">
        <v>28</v>
      </c>
      <c r="AC7" s="94">
        <v>29</v>
      </c>
      <c r="AD7" s="94">
        <v>30</v>
      </c>
      <c r="AE7" s="94">
        <v>31</v>
      </c>
      <c r="AF7" s="94">
        <v>32</v>
      </c>
      <c r="AG7" s="94">
        <v>33</v>
      </c>
      <c r="AH7" s="94">
        <v>34</v>
      </c>
      <c r="AI7" s="94">
        <v>35</v>
      </c>
      <c r="AJ7" s="94">
        <v>36</v>
      </c>
      <c r="AK7" s="94">
        <v>37</v>
      </c>
      <c r="AL7" s="94">
        <v>38</v>
      </c>
    </row>
    <row r="8" spans="1:38" s="5" customFormat="1" ht="27">
      <c r="A8" s="183" t="s">
        <v>2</v>
      </c>
      <c r="B8" s="191" t="s">
        <v>407</v>
      </c>
      <c r="C8" s="191"/>
      <c r="D8" s="187" t="s">
        <v>1</v>
      </c>
      <c r="E8" s="187" t="s">
        <v>1</v>
      </c>
      <c r="F8" s="187" t="s">
        <v>1</v>
      </c>
      <c r="G8" s="187" t="s">
        <v>1</v>
      </c>
      <c r="H8" s="187" t="s">
        <v>1</v>
      </c>
      <c r="I8" s="187">
        <f t="shared" ref="I8:X8" si="0">SUM(I10:I12)</f>
        <v>0</v>
      </c>
      <c r="J8" s="187">
        <f t="shared" si="0"/>
        <v>0</v>
      </c>
      <c r="K8" s="187">
        <f t="shared" si="0"/>
        <v>0</v>
      </c>
      <c r="L8" s="187">
        <f t="shared" si="0"/>
        <v>0</v>
      </c>
      <c r="M8" s="187">
        <f t="shared" si="0"/>
        <v>0</v>
      </c>
      <c r="N8" s="187" t="s">
        <v>1</v>
      </c>
      <c r="O8" s="187">
        <f t="shared" si="0"/>
        <v>0</v>
      </c>
      <c r="P8" s="187">
        <f t="shared" si="0"/>
        <v>0</v>
      </c>
      <c r="Q8" s="187">
        <f t="shared" si="0"/>
        <v>0</v>
      </c>
      <c r="R8" s="187">
        <f t="shared" si="0"/>
        <v>0</v>
      </c>
      <c r="S8" s="187">
        <f t="shared" si="0"/>
        <v>0</v>
      </c>
      <c r="T8" s="187">
        <f t="shared" si="0"/>
        <v>0</v>
      </c>
      <c r="U8" s="187">
        <f t="shared" si="0"/>
        <v>0</v>
      </c>
      <c r="V8" s="187">
        <f t="shared" si="0"/>
        <v>0</v>
      </c>
      <c r="W8" s="187">
        <f t="shared" si="0"/>
        <v>0</v>
      </c>
      <c r="X8" s="187">
        <f t="shared" si="0"/>
        <v>0</v>
      </c>
      <c r="Y8" s="187" t="s">
        <v>1</v>
      </c>
      <c r="Z8" s="187" t="s">
        <v>1</v>
      </c>
      <c r="AA8" s="187">
        <f>SUM(AA10:AA12)</f>
        <v>0</v>
      </c>
      <c r="AB8" s="187">
        <f>SUM(AB10:AB12)</f>
        <v>0</v>
      </c>
      <c r="AC8" s="187">
        <f>SUM(AC10:AC12)</f>
        <v>0</v>
      </c>
      <c r="AD8" s="187">
        <f>SUM(AD10:AD12)</f>
        <v>0</v>
      </c>
      <c r="AE8" s="187">
        <f>SUM(AE10:AE12)</f>
        <v>0</v>
      </c>
      <c r="AF8" s="187" t="s">
        <v>1</v>
      </c>
      <c r="AG8" s="187" t="s">
        <v>1</v>
      </c>
      <c r="AH8" s="187">
        <f>SUM(AH10:AH12)</f>
        <v>0</v>
      </c>
      <c r="AI8" s="187">
        <f>SUM(AI10:AI12)</f>
        <v>0</v>
      </c>
      <c r="AJ8" s="187">
        <f>SUM(AJ10:AJ12)</f>
        <v>0</v>
      </c>
      <c r="AK8" s="187">
        <f>SUM(AK10:AK12)</f>
        <v>0</v>
      </c>
      <c r="AL8" s="187">
        <f>SUM(AL10:AL12)</f>
        <v>0</v>
      </c>
    </row>
    <row r="9" spans="1:38" s="5" customFormat="1">
      <c r="A9" s="171"/>
      <c r="B9" s="151" t="s">
        <v>96</v>
      </c>
      <c r="C9" s="151"/>
      <c r="D9" s="185"/>
      <c r="E9" s="185"/>
      <c r="F9" s="185"/>
      <c r="G9" s="185"/>
      <c r="H9" s="185"/>
      <c r="I9" s="151"/>
      <c r="J9" s="185"/>
      <c r="K9" s="185"/>
      <c r="L9" s="185"/>
      <c r="M9" s="185"/>
      <c r="N9" s="185"/>
      <c r="O9" s="151"/>
      <c r="P9" s="185"/>
      <c r="Q9" s="185"/>
      <c r="R9" s="185"/>
      <c r="S9" s="151"/>
      <c r="T9" s="185"/>
      <c r="U9" s="151"/>
      <c r="V9" s="185"/>
      <c r="W9" s="76"/>
      <c r="X9" s="76"/>
      <c r="Y9" s="185"/>
      <c r="Z9" s="185"/>
      <c r="AA9" s="151"/>
      <c r="AB9" s="185"/>
      <c r="AC9" s="185"/>
      <c r="AD9" s="185"/>
      <c r="AE9" s="185"/>
      <c r="AF9" s="185"/>
      <c r="AG9" s="185"/>
      <c r="AH9" s="151"/>
      <c r="AI9" s="185"/>
      <c r="AJ9" s="185"/>
      <c r="AK9" s="185"/>
      <c r="AL9" s="185"/>
    </row>
    <row r="10" spans="1:38" s="5" customFormat="1">
      <c r="A10" s="171">
        <v>1</v>
      </c>
      <c r="B10" s="71"/>
      <c r="C10" s="71"/>
      <c r="D10" s="171"/>
      <c r="E10" s="171"/>
      <c r="F10" s="185" t="s">
        <v>1</v>
      </c>
      <c r="G10" s="185" t="s">
        <v>1</v>
      </c>
      <c r="H10" s="185"/>
      <c r="I10" s="71"/>
      <c r="J10" s="171"/>
      <c r="K10" s="171"/>
      <c r="L10" s="171"/>
      <c r="M10" s="185">
        <f>J10+K10+L10</f>
        <v>0</v>
      </c>
      <c r="N10" s="185"/>
      <c r="O10" s="71"/>
      <c r="P10" s="171"/>
      <c r="Q10" s="171"/>
      <c r="R10" s="171"/>
      <c r="S10" s="185">
        <f>P10+Q10+R10</f>
        <v>0</v>
      </c>
      <c r="T10" s="185">
        <f t="shared" ref="T10:W12" si="1">I10-O10</f>
        <v>0</v>
      </c>
      <c r="U10" s="185">
        <f t="shared" si="1"/>
        <v>0</v>
      </c>
      <c r="V10" s="185">
        <f t="shared" si="1"/>
        <v>0</v>
      </c>
      <c r="W10" s="185">
        <f t="shared" si="1"/>
        <v>0</v>
      </c>
      <c r="X10" s="185">
        <f>U10+V10+W10</f>
        <v>0</v>
      </c>
      <c r="Y10" s="185" t="s">
        <v>1</v>
      </c>
      <c r="Z10" s="185"/>
      <c r="AA10" s="71"/>
      <c r="AB10" s="171"/>
      <c r="AC10" s="171"/>
      <c r="AD10" s="171"/>
      <c r="AE10" s="185">
        <f>AB10+AC10+AD10</f>
        <v>0</v>
      </c>
      <c r="AF10" s="185" t="s">
        <v>1</v>
      </c>
      <c r="AG10" s="185"/>
      <c r="AH10" s="71"/>
      <c r="AI10" s="171"/>
      <c r="AJ10" s="171"/>
      <c r="AK10" s="171"/>
      <c r="AL10" s="185">
        <f>AI10+AJ10+AK10</f>
        <v>0</v>
      </c>
    </row>
    <row r="11" spans="1:38" s="5" customFormat="1">
      <c r="A11" s="171">
        <v>2</v>
      </c>
      <c r="B11" s="71"/>
      <c r="C11" s="71"/>
      <c r="D11" s="171"/>
      <c r="E11" s="171"/>
      <c r="F11" s="185" t="s">
        <v>1</v>
      </c>
      <c r="G11" s="185" t="s">
        <v>1</v>
      </c>
      <c r="H11" s="185"/>
      <c r="I11" s="71"/>
      <c r="J11" s="171"/>
      <c r="K11" s="171"/>
      <c r="L11" s="171"/>
      <c r="M11" s="185">
        <f>J11+K11+L11</f>
        <v>0</v>
      </c>
      <c r="N11" s="185"/>
      <c r="O11" s="71"/>
      <c r="P11" s="171"/>
      <c r="Q11" s="171"/>
      <c r="R11" s="171"/>
      <c r="S11" s="185">
        <f>P11+Q11+R11</f>
        <v>0</v>
      </c>
      <c r="T11" s="185">
        <f t="shared" si="1"/>
        <v>0</v>
      </c>
      <c r="U11" s="185">
        <f t="shared" si="1"/>
        <v>0</v>
      </c>
      <c r="V11" s="185">
        <f t="shared" si="1"/>
        <v>0</v>
      </c>
      <c r="W11" s="185">
        <f t="shared" si="1"/>
        <v>0</v>
      </c>
      <c r="X11" s="185">
        <f>U11+V11+W11</f>
        <v>0</v>
      </c>
      <c r="Y11" s="185" t="s">
        <v>1</v>
      </c>
      <c r="Z11" s="185"/>
      <c r="AA11" s="71"/>
      <c r="AB11" s="171"/>
      <c r="AC11" s="171"/>
      <c r="AD11" s="171"/>
      <c r="AE11" s="185">
        <f>AB11+AC11+AD11</f>
        <v>0</v>
      </c>
      <c r="AF11" s="185" t="s">
        <v>1</v>
      </c>
      <c r="AG11" s="185"/>
      <c r="AH11" s="71"/>
      <c r="AI11" s="171"/>
      <c r="AJ11" s="171"/>
      <c r="AK11" s="171"/>
      <c r="AL11" s="185">
        <f>AI11+AJ11+AK11</f>
        <v>0</v>
      </c>
    </row>
    <row r="12" spans="1:38" s="5" customFormat="1">
      <c r="A12" s="171">
        <v>3</v>
      </c>
      <c r="B12" s="71"/>
      <c r="C12" s="71"/>
      <c r="D12" s="171"/>
      <c r="E12" s="171"/>
      <c r="F12" s="185" t="s">
        <v>1</v>
      </c>
      <c r="G12" s="185" t="s">
        <v>1</v>
      </c>
      <c r="H12" s="185"/>
      <c r="I12" s="71"/>
      <c r="J12" s="171"/>
      <c r="K12" s="171"/>
      <c r="L12" s="171"/>
      <c r="M12" s="185">
        <f>J12+K12+L12</f>
        <v>0</v>
      </c>
      <c r="N12" s="185"/>
      <c r="O12" s="71"/>
      <c r="P12" s="171"/>
      <c r="Q12" s="171"/>
      <c r="R12" s="171"/>
      <c r="S12" s="185">
        <f>P12+Q12+R12</f>
        <v>0</v>
      </c>
      <c r="T12" s="185">
        <f t="shared" si="1"/>
        <v>0</v>
      </c>
      <c r="U12" s="185">
        <f t="shared" si="1"/>
        <v>0</v>
      </c>
      <c r="V12" s="185">
        <f t="shared" si="1"/>
        <v>0</v>
      </c>
      <c r="W12" s="185">
        <f t="shared" si="1"/>
        <v>0</v>
      </c>
      <c r="X12" s="185">
        <f>U12+V12+W12</f>
        <v>0</v>
      </c>
      <c r="Y12" s="185" t="s">
        <v>1</v>
      </c>
      <c r="Z12" s="185"/>
      <c r="AA12" s="71"/>
      <c r="AB12" s="171"/>
      <c r="AC12" s="171"/>
      <c r="AD12" s="171"/>
      <c r="AE12" s="185">
        <f>AB12+AC12+AD12</f>
        <v>0</v>
      </c>
      <c r="AF12" s="185" t="s">
        <v>1</v>
      </c>
      <c r="AG12" s="185"/>
      <c r="AH12" s="71"/>
      <c r="AI12" s="171"/>
      <c r="AJ12" s="171"/>
      <c r="AK12" s="171"/>
      <c r="AL12" s="185">
        <f>AI12+AJ12+AK12</f>
        <v>0</v>
      </c>
    </row>
    <row r="13" spans="1:38" s="5" customFormat="1">
      <c r="A13" s="171"/>
      <c r="B13" s="71"/>
      <c r="C13" s="71"/>
      <c r="D13" s="171"/>
      <c r="E13" s="171"/>
      <c r="F13" s="185"/>
      <c r="G13" s="185"/>
      <c r="H13" s="185"/>
      <c r="I13" s="71"/>
      <c r="J13" s="171"/>
      <c r="K13" s="171"/>
      <c r="L13" s="171"/>
      <c r="M13" s="185"/>
      <c r="N13" s="185"/>
      <c r="O13" s="71"/>
      <c r="P13" s="171"/>
      <c r="Q13" s="185"/>
      <c r="R13" s="185"/>
      <c r="S13" s="71"/>
      <c r="T13" s="171"/>
      <c r="U13" s="71"/>
      <c r="V13" s="171"/>
      <c r="W13" s="76"/>
      <c r="X13" s="76"/>
      <c r="Y13" s="185"/>
      <c r="Z13" s="185"/>
      <c r="AA13" s="71"/>
      <c r="AB13" s="171"/>
      <c r="AC13" s="171"/>
      <c r="AD13" s="171"/>
      <c r="AE13" s="185"/>
      <c r="AF13" s="185"/>
      <c r="AG13" s="185"/>
      <c r="AH13" s="71"/>
      <c r="AI13" s="171"/>
      <c r="AJ13" s="171"/>
      <c r="AK13" s="171"/>
      <c r="AL13" s="185"/>
    </row>
    <row r="17" spans="1:34" s="5" customFormat="1" ht="24.75" customHeight="1">
      <c r="A17" s="4"/>
      <c r="B17" s="256" t="s">
        <v>487</v>
      </c>
      <c r="C17" s="256"/>
      <c r="D17" s="254"/>
      <c r="E17" s="254"/>
      <c r="F17" s="254"/>
      <c r="G17" s="254"/>
      <c r="H17" s="254"/>
      <c r="I17" s="254"/>
      <c r="Y17" s="254"/>
      <c r="Z17" s="254"/>
      <c r="AA17" s="254"/>
      <c r="AF17" s="254"/>
      <c r="AG17" s="254"/>
      <c r="AH17" s="254"/>
    </row>
    <row r="18" spans="1:34" ht="36" customHeight="1">
      <c r="B18" s="1028" t="s">
        <v>398</v>
      </c>
      <c r="C18" s="1028"/>
      <c r="D18" s="1028"/>
      <c r="E18" s="1028"/>
      <c r="F18" s="1028"/>
      <c r="G18" s="1028"/>
      <c r="H18" s="1028"/>
      <c r="I18" s="1028"/>
      <c r="J18" s="1028"/>
      <c r="K18" s="1028"/>
    </row>
  </sheetData>
  <mergeCells count="5">
    <mergeCell ref="O5:S5"/>
    <mergeCell ref="T5:X5"/>
    <mergeCell ref="B18:K18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4"/>
  <sheetViews>
    <sheetView workbookViewId="0"/>
  </sheetViews>
  <sheetFormatPr defaultRowHeight="13.5"/>
  <cols>
    <col min="1" max="1" width="3.5703125" style="5" customWidth="1"/>
    <col min="2" max="2" width="28.7109375" style="21" customWidth="1"/>
    <col min="3" max="3" width="10.7109375" style="21" customWidth="1"/>
    <col min="4" max="4" width="12.7109375" style="21" customWidth="1"/>
    <col min="5" max="6" width="10.28515625" style="5" customWidth="1"/>
    <col min="7" max="10" width="10.7109375" style="5" customWidth="1"/>
    <col min="11" max="11" width="12.28515625" style="5" customWidth="1"/>
    <col min="12" max="12" width="12.7109375" style="323" customWidth="1"/>
    <col min="13" max="13" width="12.85546875" style="21" customWidth="1"/>
    <col min="14" max="14" width="10.7109375" style="21" customWidth="1"/>
    <col min="15" max="15" width="12.7109375" style="5" customWidth="1"/>
    <col min="16" max="16" width="13" style="5" customWidth="1"/>
    <col min="17" max="17" width="13" style="345" customWidth="1"/>
    <col min="18" max="18" width="10.7109375" style="5" customWidth="1"/>
    <col min="19" max="19" width="11.7109375" style="5" customWidth="1"/>
    <col min="20" max="20" width="13.140625" style="5" customWidth="1"/>
    <col min="21" max="21" width="10.7109375" style="337" customWidth="1"/>
    <col min="22" max="22" width="12.85546875" style="21" customWidth="1"/>
    <col min="23" max="23" width="10.7109375" style="21" customWidth="1"/>
    <col min="24" max="24" width="12.7109375" style="5" customWidth="1"/>
    <col min="25" max="25" width="12.85546875" style="21" customWidth="1"/>
    <col min="26" max="26" width="10.7109375" style="21" customWidth="1"/>
    <col min="27" max="27" width="12.7109375" style="5" customWidth="1"/>
    <col min="28" max="28" width="13" style="5" customWidth="1"/>
    <col min="29" max="29" width="13" style="345" customWidth="1"/>
    <col min="30" max="30" width="10.7109375" style="5" customWidth="1"/>
    <col min="31" max="31" width="13.7109375" style="5" customWidth="1"/>
    <col min="32" max="32" width="13.140625" style="5" customWidth="1"/>
    <col min="33" max="33" width="12" style="337" customWidth="1"/>
    <col min="34" max="34" width="12" style="5" customWidth="1"/>
    <col min="35" max="36" width="10.5703125" style="5" customWidth="1"/>
    <col min="37" max="37" width="13.7109375" style="5" customWidth="1"/>
    <col min="38" max="38" width="11.140625" style="5" customWidth="1"/>
    <col min="39" max="39" width="10.7109375" style="337" customWidth="1"/>
    <col min="40" max="40" width="10.7109375" style="5" customWidth="1"/>
    <col min="41" max="41" width="12.7109375" style="5" customWidth="1"/>
    <col min="42" max="42" width="12.85546875" style="21" customWidth="1"/>
    <col min="43" max="43" width="10.7109375" style="21" customWidth="1"/>
    <col min="44" max="44" width="12.7109375" style="5" customWidth="1"/>
    <col min="45" max="45" width="13" style="5" customWidth="1"/>
    <col min="46" max="46" width="13" style="345" customWidth="1"/>
    <col min="47" max="47" width="10.7109375" style="5" customWidth="1"/>
    <col min="48" max="48" width="11.7109375" style="5" customWidth="1"/>
    <col min="49" max="49" width="13.140625" style="5" customWidth="1"/>
    <col min="50" max="50" width="10.7109375" style="337" customWidth="1"/>
    <col min="51" max="51" width="10.7109375" style="5" customWidth="1"/>
    <col min="52" max="52" width="12.7109375" style="5" customWidth="1"/>
    <col min="53" max="53" width="12.85546875" style="21" customWidth="1"/>
    <col min="54" max="54" width="10.7109375" style="21" customWidth="1"/>
    <col min="55" max="55" width="12.7109375" style="5" customWidth="1"/>
    <col min="56" max="56" width="13" style="5" customWidth="1"/>
    <col min="57" max="57" width="13" style="345" customWidth="1"/>
    <col min="58" max="59" width="10.7109375" style="5" customWidth="1"/>
    <col min="60" max="60" width="13.140625" style="5" customWidth="1"/>
    <col min="61" max="16384" width="9.140625" style="211"/>
  </cols>
  <sheetData>
    <row r="1" spans="1:60" s="5" customFormat="1" ht="43.5" customHeight="1">
      <c r="A1" s="32"/>
      <c r="B1" s="486" t="s">
        <v>183</v>
      </c>
      <c r="C1" s="486"/>
      <c r="D1" s="486"/>
      <c r="E1" s="33"/>
      <c r="F1" s="33"/>
      <c r="G1" s="33"/>
      <c r="H1" s="33"/>
      <c r="I1" s="33"/>
      <c r="J1" s="33"/>
      <c r="K1" s="33"/>
      <c r="L1" s="323"/>
      <c r="M1" s="21"/>
      <c r="N1" s="21"/>
      <c r="O1" s="33"/>
      <c r="P1" s="33"/>
      <c r="Q1" s="345"/>
      <c r="R1" s="33"/>
      <c r="S1" s="33"/>
      <c r="T1" s="347"/>
      <c r="U1" s="345"/>
      <c r="V1" s="570" t="s">
        <v>221</v>
      </c>
      <c r="W1" s="21"/>
      <c r="X1" s="33"/>
      <c r="Y1" s="21"/>
      <c r="Z1" s="570"/>
      <c r="AA1" s="33"/>
      <c r="AB1" s="33"/>
      <c r="AC1" s="345"/>
      <c r="AD1" s="33"/>
      <c r="AE1" s="33"/>
      <c r="AF1" s="347"/>
      <c r="AG1" s="358"/>
      <c r="AH1" s="23"/>
      <c r="AI1" s="23"/>
      <c r="AJ1" s="258"/>
      <c r="AK1" s="33"/>
      <c r="AL1" s="104"/>
      <c r="AM1" s="345"/>
      <c r="AN1" s="33"/>
      <c r="AO1" s="33"/>
      <c r="AP1" s="21"/>
      <c r="AQ1" s="21"/>
      <c r="AR1" s="33"/>
      <c r="AS1" s="33"/>
      <c r="AT1" s="345"/>
      <c r="AU1" s="33"/>
      <c r="AV1" s="33"/>
      <c r="AW1" s="504"/>
      <c r="AX1" s="345"/>
      <c r="AY1" s="33"/>
      <c r="AZ1" s="33"/>
      <c r="BA1" s="21"/>
      <c r="BB1" s="21"/>
      <c r="BC1" s="33"/>
      <c r="BD1" s="33"/>
      <c r="BE1" s="345"/>
      <c r="BF1" s="33"/>
      <c r="BG1" s="33"/>
      <c r="BH1" s="504"/>
    </row>
    <row r="2" spans="1:60" s="5" customFormat="1" ht="22.7" customHeight="1" thickBot="1">
      <c r="A2" s="32"/>
      <c r="B2" s="487"/>
      <c r="C2" s="487"/>
      <c r="D2" s="487"/>
      <c r="E2" s="136"/>
      <c r="F2" s="136"/>
      <c r="G2" s="136"/>
      <c r="H2" s="136"/>
      <c r="I2" s="136"/>
      <c r="J2" s="136"/>
      <c r="K2" s="136"/>
      <c r="L2" s="324"/>
      <c r="M2" s="335"/>
      <c r="N2" s="335"/>
      <c r="O2" s="136"/>
      <c r="P2" s="136"/>
      <c r="Q2" s="346"/>
      <c r="R2" s="136"/>
      <c r="S2" s="136"/>
      <c r="T2" s="136"/>
      <c r="U2" s="346"/>
      <c r="V2" s="576" t="s">
        <v>28</v>
      </c>
      <c r="W2" s="335"/>
      <c r="X2" s="136"/>
      <c r="Y2" s="335"/>
      <c r="Z2" s="576"/>
      <c r="AA2" s="346"/>
      <c r="AB2" s="136"/>
      <c r="AC2" s="346"/>
      <c r="AD2" s="136"/>
      <c r="AE2" s="136"/>
      <c r="AF2" s="136"/>
      <c r="AG2" s="536"/>
      <c r="AH2" s="536"/>
      <c r="AI2" s="537"/>
      <c r="AJ2" s="1045"/>
      <c r="AK2" s="1045"/>
      <c r="AL2" s="1045"/>
      <c r="AM2" s="346"/>
      <c r="AN2" s="136"/>
      <c r="AO2" s="136"/>
      <c r="AP2" s="335"/>
      <c r="AQ2" s="335"/>
      <c r="AR2" s="136"/>
      <c r="AS2" s="136"/>
      <c r="AT2" s="346"/>
      <c r="AU2" s="136"/>
      <c r="AV2" s="136"/>
      <c r="AW2" s="136"/>
      <c r="AX2" s="346"/>
      <c r="AY2" s="136"/>
      <c r="AZ2" s="136"/>
      <c r="BA2" s="335"/>
      <c r="BB2" s="335"/>
      <c r="BC2" s="136"/>
      <c r="BD2" s="136"/>
      <c r="BE2" s="346"/>
      <c r="BF2" s="136"/>
      <c r="BG2" s="136"/>
      <c r="BH2" s="136"/>
    </row>
    <row r="3" spans="1:60" s="140" customFormat="1">
      <c r="A3" s="32"/>
      <c r="B3" s="488" t="s">
        <v>29</v>
      </c>
      <c r="C3" s="488"/>
      <c r="D3" s="488"/>
      <c r="E3" s="105"/>
      <c r="F3" s="105"/>
      <c r="G3" s="105"/>
      <c r="H3" s="105"/>
      <c r="I3" s="105"/>
      <c r="J3" s="105"/>
      <c r="K3" s="105"/>
      <c r="L3" s="325"/>
      <c r="M3" s="283"/>
      <c r="N3" s="283"/>
      <c r="O3" s="105"/>
      <c r="P3" s="105"/>
      <c r="Q3" s="350"/>
      <c r="R3" s="105"/>
      <c r="S3" s="105"/>
      <c r="T3" s="105"/>
      <c r="U3" s="345"/>
      <c r="V3" s="283"/>
      <c r="W3" s="283"/>
      <c r="X3" s="105"/>
      <c r="Y3" s="283"/>
      <c r="Z3" s="283"/>
      <c r="AA3" s="105"/>
      <c r="AB3" s="105"/>
      <c r="AC3" s="350"/>
      <c r="AD3" s="105"/>
      <c r="AE3" s="105"/>
      <c r="AF3" s="105"/>
      <c r="AG3" s="348"/>
      <c r="AH3" s="139"/>
      <c r="AI3" s="139"/>
      <c r="AJ3" s="139"/>
      <c r="AK3" s="105"/>
      <c r="AL3" s="139"/>
      <c r="AM3" s="345"/>
      <c r="AN3" s="105"/>
      <c r="AO3" s="105"/>
      <c r="AP3" s="283"/>
      <c r="AQ3" s="283"/>
      <c r="AR3" s="105"/>
      <c r="AS3" s="105"/>
      <c r="AT3" s="350"/>
      <c r="AU3" s="105"/>
      <c r="AV3" s="105"/>
      <c r="AW3" s="105"/>
      <c r="AX3" s="345"/>
      <c r="AY3" s="105"/>
      <c r="AZ3" s="105"/>
      <c r="BA3" s="283"/>
      <c r="BB3" s="283"/>
      <c r="BC3" s="105"/>
      <c r="BD3" s="105"/>
      <c r="BE3" s="350"/>
      <c r="BF3" s="105"/>
      <c r="BG3" s="105"/>
      <c r="BH3" s="105"/>
    </row>
    <row r="4" spans="1:60" s="140" customFormat="1" ht="22.7" customHeight="1">
      <c r="A4" s="32"/>
      <c r="B4" s="498"/>
      <c r="C4" s="498"/>
      <c r="D4" s="498"/>
      <c r="E4" s="105"/>
      <c r="F4" s="105"/>
      <c r="G4" s="105"/>
      <c r="H4" s="105"/>
      <c r="I4" s="105" t="s">
        <v>636</v>
      </c>
      <c r="J4" s="105"/>
      <c r="K4" s="34">
        <v>83200</v>
      </c>
      <c r="L4" s="325"/>
      <c r="M4" s="283"/>
      <c r="N4" s="283"/>
      <c r="O4" s="105"/>
      <c r="P4" s="105"/>
      <c r="Q4" s="350"/>
      <c r="R4" s="105"/>
      <c r="S4" s="105"/>
      <c r="T4" s="349" t="s">
        <v>181</v>
      </c>
      <c r="U4" s="345"/>
      <c r="V4" s="283"/>
      <c r="W4" s="283"/>
      <c r="X4" s="105"/>
      <c r="Y4" s="283"/>
      <c r="Z4" s="283"/>
      <c r="AA4" s="105"/>
      <c r="AB4" s="105"/>
      <c r="AC4" s="350"/>
      <c r="AD4" s="105"/>
      <c r="AE4" s="105"/>
      <c r="AF4" s="349" t="s">
        <v>181</v>
      </c>
      <c r="AG4" s="348"/>
      <c r="AH4" s="139"/>
      <c r="AI4" s="139"/>
      <c r="AJ4" s="139"/>
      <c r="AK4" s="105"/>
      <c r="AL4" s="259"/>
      <c r="AM4" s="345"/>
      <c r="AN4" s="105"/>
      <c r="AO4" s="105"/>
      <c r="AP4" s="283"/>
      <c r="AQ4" s="283"/>
      <c r="AR4" s="105"/>
      <c r="AS4" s="105"/>
      <c r="AT4" s="350"/>
      <c r="AU4" s="105"/>
      <c r="AV4" s="105"/>
      <c r="AW4" s="349" t="s">
        <v>181</v>
      </c>
      <c r="AX4" s="345"/>
      <c r="AY4" s="105"/>
      <c r="AZ4" s="105"/>
      <c r="BA4" s="283"/>
      <c r="BB4" s="283"/>
      <c r="BC4" s="105"/>
      <c r="BD4" s="105"/>
      <c r="BE4" s="350"/>
      <c r="BF4" s="105"/>
      <c r="BG4" s="105"/>
      <c r="BH4" s="349" t="s">
        <v>181</v>
      </c>
    </row>
    <row r="5" spans="1:60" ht="22.5" customHeight="1">
      <c r="A5" s="199"/>
      <c r="B5" s="499"/>
      <c r="C5" s="1029" t="s">
        <v>548</v>
      </c>
      <c r="D5" s="1029" t="s">
        <v>481</v>
      </c>
      <c r="E5" s="354"/>
      <c r="F5" s="355"/>
      <c r="G5" s="355"/>
      <c r="H5" s="355"/>
      <c r="I5" s="355"/>
      <c r="J5" s="355"/>
      <c r="K5" s="355"/>
      <c r="L5" s="355" t="s">
        <v>411</v>
      </c>
      <c r="M5" s="355"/>
      <c r="N5" s="355"/>
      <c r="O5" s="355"/>
      <c r="P5" s="355"/>
      <c r="Q5" s="355"/>
      <c r="R5" s="355"/>
      <c r="S5" s="355"/>
      <c r="T5" s="355"/>
      <c r="U5" s="356"/>
      <c r="V5" s="356"/>
      <c r="W5" s="356"/>
      <c r="X5" s="356"/>
      <c r="Y5" s="366"/>
      <c r="Z5" s="366" t="s">
        <v>385</v>
      </c>
      <c r="AA5" s="366"/>
      <c r="AB5" s="366"/>
      <c r="AC5" s="366"/>
      <c r="AD5" s="366"/>
      <c r="AE5" s="366"/>
      <c r="AF5" s="357"/>
      <c r="AG5" s="1037" t="s">
        <v>182</v>
      </c>
      <c r="AH5" s="1031"/>
      <c r="AI5" s="1031"/>
      <c r="AJ5" s="1031"/>
      <c r="AK5" s="1031"/>
      <c r="AL5" s="1032"/>
      <c r="AM5" s="356"/>
      <c r="AN5" s="356"/>
      <c r="AO5" s="356"/>
      <c r="AP5" s="366"/>
      <c r="AQ5" s="366" t="s">
        <v>475</v>
      </c>
      <c r="AR5" s="366"/>
      <c r="AS5" s="366"/>
      <c r="AT5" s="366"/>
      <c r="AU5" s="366"/>
      <c r="AV5" s="366"/>
      <c r="AW5" s="357"/>
      <c r="AX5" s="356"/>
      <c r="AY5" s="356"/>
      <c r="AZ5" s="356"/>
      <c r="BA5" s="366"/>
      <c r="BB5" s="366" t="s">
        <v>555</v>
      </c>
      <c r="BC5" s="366"/>
      <c r="BD5" s="366"/>
      <c r="BE5" s="366"/>
      <c r="BF5" s="366"/>
      <c r="BG5" s="366"/>
      <c r="BH5" s="357"/>
    </row>
    <row r="6" spans="1:60" ht="141" thickBot="1">
      <c r="A6" s="367" t="s">
        <v>84</v>
      </c>
      <c r="B6" s="369" t="s">
        <v>219</v>
      </c>
      <c r="C6" s="1030"/>
      <c r="D6" s="1030"/>
      <c r="E6" s="49" t="s">
        <v>177</v>
      </c>
      <c r="F6" s="49" t="s">
        <v>185</v>
      </c>
      <c r="G6" s="49" t="s">
        <v>252</v>
      </c>
      <c r="H6" s="49" t="s">
        <v>294</v>
      </c>
      <c r="I6" s="49" t="s">
        <v>293</v>
      </c>
      <c r="J6" s="49" t="s">
        <v>245</v>
      </c>
      <c r="K6" s="402" t="s">
        <v>506</v>
      </c>
      <c r="L6" s="368" t="s">
        <v>268</v>
      </c>
      <c r="M6" s="402" t="s">
        <v>296</v>
      </c>
      <c r="N6" s="402" t="s">
        <v>295</v>
      </c>
      <c r="O6" s="49" t="s">
        <v>292</v>
      </c>
      <c r="P6" s="410" t="s">
        <v>297</v>
      </c>
      <c r="Q6" s="411" t="s">
        <v>637</v>
      </c>
      <c r="R6" s="308" t="s">
        <v>188</v>
      </c>
      <c r="S6" s="224" t="s">
        <v>638</v>
      </c>
      <c r="T6" s="370" t="s">
        <v>220</v>
      </c>
      <c r="U6" s="371" t="s">
        <v>177</v>
      </c>
      <c r="V6" s="49" t="s">
        <v>294</v>
      </c>
      <c r="W6" s="369" t="s">
        <v>245</v>
      </c>
      <c r="X6" s="412" t="s">
        <v>298</v>
      </c>
      <c r="Y6" s="412" t="s">
        <v>296</v>
      </c>
      <c r="Z6" s="412" t="s">
        <v>295</v>
      </c>
      <c r="AA6" s="49" t="s">
        <v>292</v>
      </c>
      <c r="AB6" s="410" t="s">
        <v>297</v>
      </c>
      <c r="AC6" s="411" t="s">
        <v>637</v>
      </c>
      <c r="AD6" s="308" t="s">
        <v>188</v>
      </c>
      <c r="AE6" s="224" t="s">
        <v>420</v>
      </c>
      <c r="AF6" s="370" t="s">
        <v>220</v>
      </c>
      <c r="AG6" s="372" t="s">
        <v>177</v>
      </c>
      <c r="AH6" s="410" t="s">
        <v>254</v>
      </c>
      <c r="AI6" s="411" t="s">
        <v>291</v>
      </c>
      <c r="AJ6" s="410" t="s">
        <v>188</v>
      </c>
      <c r="AK6" s="410" t="s">
        <v>420</v>
      </c>
      <c r="AL6" s="410" t="s">
        <v>220</v>
      </c>
      <c r="AM6" s="371" t="s">
        <v>177</v>
      </c>
      <c r="AN6" s="412" t="s">
        <v>382</v>
      </c>
      <c r="AO6" s="412" t="s">
        <v>383</v>
      </c>
      <c r="AP6" s="412" t="s">
        <v>296</v>
      </c>
      <c r="AQ6" s="412" t="s">
        <v>295</v>
      </c>
      <c r="AR6" s="49" t="s">
        <v>292</v>
      </c>
      <c r="AS6" s="410" t="s">
        <v>384</v>
      </c>
      <c r="AT6" s="411" t="s">
        <v>299</v>
      </c>
      <c r="AU6" s="308" t="s">
        <v>188</v>
      </c>
      <c r="AV6" s="224" t="s">
        <v>420</v>
      </c>
      <c r="AW6" s="370" t="s">
        <v>220</v>
      </c>
      <c r="AX6" s="371" t="s">
        <v>177</v>
      </c>
      <c r="AY6" s="412" t="s">
        <v>382</v>
      </c>
      <c r="AZ6" s="412" t="s">
        <v>383</v>
      </c>
      <c r="BA6" s="412" t="s">
        <v>296</v>
      </c>
      <c r="BB6" s="412" t="s">
        <v>295</v>
      </c>
      <c r="BC6" s="49" t="s">
        <v>292</v>
      </c>
      <c r="BD6" s="410" t="s">
        <v>384</v>
      </c>
      <c r="BE6" s="411" t="s">
        <v>299</v>
      </c>
      <c r="BF6" s="308" t="s">
        <v>188</v>
      </c>
      <c r="BG6" s="224" t="s">
        <v>420</v>
      </c>
      <c r="BH6" s="370" t="s">
        <v>220</v>
      </c>
    </row>
    <row r="7" spans="1:60" ht="14.25" thickBot="1">
      <c r="A7" s="373">
        <v>1</v>
      </c>
      <c r="B7" s="500">
        <v>2</v>
      </c>
      <c r="C7" s="373">
        <v>3</v>
      </c>
      <c r="D7" s="500">
        <v>4</v>
      </c>
      <c r="E7" s="373">
        <v>5</v>
      </c>
      <c r="F7" s="500">
        <v>6</v>
      </c>
      <c r="G7" s="373">
        <v>7</v>
      </c>
      <c r="H7" s="500">
        <v>8</v>
      </c>
      <c r="I7" s="373">
        <v>9</v>
      </c>
      <c r="J7" s="500">
        <v>10</v>
      </c>
      <c r="K7" s="373">
        <v>11</v>
      </c>
      <c r="L7" s="500">
        <v>12</v>
      </c>
      <c r="M7" s="373">
        <v>13</v>
      </c>
      <c r="N7" s="500">
        <v>14</v>
      </c>
      <c r="O7" s="373">
        <v>15</v>
      </c>
      <c r="P7" s="500">
        <v>16</v>
      </c>
      <c r="Q7" s="373">
        <v>17</v>
      </c>
      <c r="R7" s="500">
        <v>18</v>
      </c>
      <c r="S7" s="373">
        <v>19</v>
      </c>
      <c r="T7" s="500">
        <v>20</v>
      </c>
      <c r="U7" s="373">
        <v>21</v>
      </c>
      <c r="V7" s="500">
        <v>22</v>
      </c>
      <c r="W7" s="373">
        <v>23</v>
      </c>
      <c r="X7" s="500">
        <v>24</v>
      </c>
      <c r="Y7" s="373">
        <v>25</v>
      </c>
      <c r="Z7" s="500">
        <v>26</v>
      </c>
      <c r="AA7" s="373">
        <v>27</v>
      </c>
      <c r="AB7" s="500">
        <v>28</v>
      </c>
      <c r="AC7" s="373">
        <v>29</v>
      </c>
      <c r="AD7" s="500">
        <v>30</v>
      </c>
      <c r="AE7" s="373">
        <v>31</v>
      </c>
      <c r="AF7" s="500">
        <v>32</v>
      </c>
      <c r="AG7" s="373">
        <v>33</v>
      </c>
      <c r="AH7" s="500">
        <v>34</v>
      </c>
      <c r="AI7" s="373">
        <v>35</v>
      </c>
      <c r="AJ7" s="500">
        <v>36</v>
      </c>
      <c r="AK7" s="373">
        <v>37</v>
      </c>
      <c r="AL7" s="500">
        <v>38</v>
      </c>
      <c r="AM7" s="373">
        <v>39</v>
      </c>
      <c r="AN7" s="500">
        <v>40</v>
      </c>
      <c r="AO7" s="373">
        <v>41</v>
      </c>
      <c r="AP7" s="500">
        <v>42</v>
      </c>
      <c r="AQ7" s="373">
        <v>43</v>
      </c>
      <c r="AR7" s="500">
        <v>44</v>
      </c>
      <c r="AS7" s="373">
        <v>45</v>
      </c>
      <c r="AT7" s="500">
        <v>46</v>
      </c>
      <c r="AU7" s="373">
        <v>47</v>
      </c>
      <c r="AV7" s="500">
        <v>48</v>
      </c>
      <c r="AW7" s="373">
        <v>49</v>
      </c>
      <c r="AX7" s="500">
        <v>50</v>
      </c>
      <c r="AY7" s="373">
        <v>51</v>
      </c>
      <c r="AZ7" s="500">
        <v>52</v>
      </c>
      <c r="BA7" s="373">
        <v>53</v>
      </c>
      <c r="BB7" s="500">
        <v>54</v>
      </c>
      <c r="BC7" s="373">
        <v>55</v>
      </c>
      <c r="BD7" s="500">
        <v>56</v>
      </c>
      <c r="BE7" s="373">
        <v>57</v>
      </c>
      <c r="BF7" s="500">
        <v>58</v>
      </c>
      <c r="BG7" s="373">
        <v>59</v>
      </c>
      <c r="BH7" s="500">
        <v>60</v>
      </c>
    </row>
    <row r="8" spans="1:60" ht="16.5">
      <c r="A8" s="182"/>
      <c r="B8" s="501" t="s">
        <v>222</v>
      </c>
      <c r="C8" s="501"/>
      <c r="D8" s="501"/>
      <c r="E8" s="182"/>
      <c r="F8" s="182"/>
      <c r="G8" s="182"/>
      <c r="H8" s="182"/>
      <c r="I8" s="182"/>
      <c r="J8" s="182"/>
      <c r="K8" s="403"/>
      <c r="L8" s="326"/>
      <c r="M8" s="403"/>
      <c r="N8" s="403"/>
      <c r="O8" s="182"/>
      <c r="P8" s="403"/>
      <c r="Q8" s="403"/>
      <c r="R8" s="182"/>
      <c r="S8" s="182"/>
      <c r="T8" s="360"/>
      <c r="U8" s="338"/>
      <c r="V8" s="267"/>
      <c r="W8" s="267"/>
      <c r="X8" s="403"/>
      <c r="Y8" s="403"/>
      <c r="Z8" s="403"/>
      <c r="AA8" s="182"/>
      <c r="AB8" s="403"/>
      <c r="AC8" s="403"/>
      <c r="AD8" s="182"/>
      <c r="AE8" s="182"/>
      <c r="AF8" s="360"/>
      <c r="AG8" s="338"/>
      <c r="AH8" s="403"/>
      <c r="AI8" s="403"/>
      <c r="AJ8" s="403"/>
      <c r="AK8" s="403"/>
      <c r="AL8" s="403"/>
      <c r="AM8" s="338"/>
      <c r="AN8" s="403"/>
      <c r="AO8" s="403"/>
      <c r="AP8" s="403"/>
      <c r="AQ8" s="403"/>
      <c r="AR8" s="182"/>
      <c r="AS8" s="403"/>
      <c r="AT8" s="403"/>
      <c r="AU8" s="182"/>
      <c r="AV8" s="182"/>
      <c r="AW8" s="360"/>
      <c r="AX8" s="338"/>
      <c r="AY8" s="403"/>
      <c r="AZ8" s="403"/>
      <c r="BA8" s="403"/>
      <c r="BB8" s="403"/>
      <c r="BC8" s="182"/>
      <c r="BD8" s="403"/>
      <c r="BE8" s="403"/>
      <c r="BF8" s="182"/>
      <c r="BG8" s="182"/>
      <c r="BH8" s="360"/>
    </row>
    <row r="9" spans="1:60" ht="14.25">
      <c r="A9" s="71"/>
      <c r="B9" s="265" t="s">
        <v>159</v>
      </c>
      <c r="C9" s="265"/>
      <c r="D9" s="265"/>
      <c r="E9" s="71"/>
      <c r="F9" s="71"/>
      <c r="G9" s="71"/>
      <c r="H9" s="215"/>
      <c r="I9" s="71"/>
      <c r="J9" s="71"/>
      <c r="K9" s="404"/>
      <c r="L9" s="327"/>
      <c r="M9" s="404"/>
      <c r="N9" s="404"/>
      <c r="O9" s="71"/>
      <c r="P9" s="404"/>
      <c r="Q9" s="404"/>
      <c r="R9" s="71"/>
      <c r="S9" s="71"/>
      <c r="T9" s="361"/>
      <c r="U9" s="351"/>
      <c r="V9" s="227"/>
      <c r="W9" s="227"/>
      <c r="X9" s="404"/>
      <c r="Y9" s="404"/>
      <c r="Z9" s="404"/>
      <c r="AA9" s="71"/>
      <c r="AB9" s="404"/>
      <c r="AC9" s="404"/>
      <c r="AD9" s="71"/>
      <c r="AE9" s="71"/>
      <c r="AF9" s="361"/>
      <c r="AG9" s="351"/>
      <c r="AH9" s="414"/>
      <c r="AI9" s="415"/>
      <c r="AJ9" s="415"/>
      <c r="AK9" s="415"/>
      <c r="AL9" s="415"/>
      <c r="AM9" s="351"/>
      <c r="AN9" s="414"/>
      <c r="AO9" s="404"/>
      <c r="AP9" s="404"/>
      <c r="AQ9" s="404"/>
      <c r="AR9" s="71"/>
      <c r="AS9" s="404"/>
      <c r="AT9" s="404"/>
      <c r="AU9" s="71"/>
      <c r="AV9" s="71"/>
      <c r="AW9" s="361"/>
      <c r="AX9" s="351"/>
      <c r="AY9" s="414"/>
      <c r="AZ9" s="404"/>
      <c r="BA9" s="404"/>
      <c r="BB9" s="404"/>
      <c r="BC9" s="71"/>
      <c r="BD9" s="404"/>
      <c r="BE9" s="404"/>
      <c r="BF9" s="71"/>
      <c r="BG9" s="71"/>
      <c r="BH9" s="361"/>
    </row>
    <row r="10" spans="1:60">
      <c r="A10" s="94"/>
      <c r="B10" s="490" t="s">
        <v>350</v>
      </c>
      <c r="C10" s="266"/>
      <c r="D10" s="266"/>
      <c r="E10" s="182"/>
      <c r="F10" s="94"/>
      <c r="G10" s="182"/>
      <c r="H10" s="182"/>
      <c r="I10" s="182"/>
      <c r="J10" s="182"/>
      <c r="K10" s="403"/>
      <c r="L10" s="326"/>
      <c r="M10" s="403"/>
      <c r="N10" s="403"/>
      <c r="O10" s="182"/>
      <c r="P10" s="403"/>
      <c r="Q10" s="403"/>
      <c r="R10" s="182"/>
      <c r="S10" s="182"/>
      <c r="T10" s="360"/>
      <c r="U10" s="338"/>
      <c r="V10" s="267"/>
      <c r="W10" s="267"/>
      <c r="X10" s="403"/>
      <c r="Y10" s="403"/>
      <c r="Z10" s="403"/>
      <c r="AA10" s="182"/>
      <c r="AB10" s="403"/>
      <c r="AC10" s="403"/>
      <c r="AD10" s="182"/>
      <c r="AE10" s="182"/>
      <c r="AF10" s="360"/>
      <c r="AG10" s="338"/>
      <c r="AH10" s="403"/>
      <c r="AI10" s="416"/>
      <c r="AJ10" s="403"/>
      <c r="AK10" s="403"/>
      <c r="AL10" s="403"/>
      <c r="AM10" s="338"/>
      <c r="AN10" s="403"/>
      <c r="AO10" s="403"/>
      <c r="AP10" s="403"/>
      <c r="AQ10" s="403"/>
      <c r="AR10" s="182"/>
      <c r="AS10" s="403"/>
      <c r="AT10" s="403"/>
      <c r="AU10" s="182"/>
      <c r="AV10" s="182"/>
      <c r="AW10" s="360"/>
      <c r="AX10" s="338"/>
      <c r="AY10" s="403"/>
      <c r="AZ10" s="403"/>
      <c r="BA10" s="403"/>
      <c r="BB10" s="403"/>
      <c r="BC10" s="182"/>
      <c r="BD10" s="403"/>
      <c r="BE10" s="403"/>
      <c r="BF10" s="182"/>
      <c r="BG10" s="182"/>
      <c r="BH10" s="360"/>
    </row>
    <row r="11" spans="1:60" ht="14.25">
      <c r="A11" s="71"/>
      <c r="B11" s="265" t="s">
        <v>159</v>
      </c>
      <c r="C11" s="265"/>
      <c r="D11" s="265"/>
      <c r="E11" s="71"/>
      <c r="F11" s="71"/>
      <c r="G11" s="71"/>
      <c r="H11" s="215"/>
      <c r="I11" s="71"/>
      <c r="J11" s="71"/>
      <c r="K11" s="404"/>
      <c r="L11" s="327"/>
      <c r="M11" s="404"/>
      <c r="N11" s="404"/>
      <c r="O11" s="71"/>
      <c r="P11" s="404"/>
      <c r="Q11" s="404"/>
      <c r="R11" s="71"/>
      <c r="S11" s="71"/>
      <c r="T11" s="361"/>
      <c r="U11" s="351"/>
      <c r="V11" s="227"/>
      <c r="W11" s="227"/>
      <c r="X11" s="404"/>
      <c r="Y11" s="404"/>
      <c r="Z11" s="404"/>
      <c r="AA11" s="71"/>
      <c r="AB11" s="404"/>
      <c r="AC11" s="404"/>
      <c r="AD11" s="71"/>
      <c r="AE11" s="71"/>
      <c r="AF11" s="361"/>
      <c r="AG11" s="351"/>
      <c r="AH11" s="414"/>
      <c r="AI11" s="415"/>
      <c r="AJ11" s="415"/>
      <c r="AK11" s="415"/>
      <c r="AL11" s="415"/>
      <c r="AM11" s="351"/>
      <c r="AN11" s="414"/>
      <c r="AO11" s="404"/>
      <c r="AP11" s="404"/>
      <c r="AQ11" s="404"/>
      <c r="AR11" s="71"/>
      <c r="AS11" s="404"/>
      <c r="AT11" s="404"/>
      <c r="AU11" s="71"/>
      <c r="AV11" s="71"/>
      <c r="AW11" s="361"/>
      <c r="AX11" s="351"/>
      <c r="AY11" s="414"/>
      <c r="AZ11" s="404"/>
      <c r="BA11" s="404"/>
      <c r="BB11" s="404"/>
      <c r="BC11" s="71"/>
      <c r="BD11" s="404"/>
      <c r="BE11" s="404"/>
      <c r="BF11" s="71"/>
      <c r="BG11" s="71"/>
      <c r="BH11" s="361"/>
    </row>
    <row r="12" spans="1:60">
      <c r="A12" s="94">
        <v>1</v>
      </c>
      <c r="B12" s="267"/>
      <c r="C12" s="267"/>
      <c r="D12" s="267"/>
      <c r="E12" s="171"/>
      <c r="F12" s="171"/>
      <c r="G12" s="31"/>
      <c r="H12" s="171"/>
      <c r="I12" s="31"/>
      <c r="J12" s="31"/>
      <c r="K12" s="405">
        <f>+$J12*$K$4</f>
        <v>0</v>
      </c>
      <c r="L12" s="343"/>
      <c r="M12" s="405">
        <f>+K12*0.02*H12</f>
        <v>0</v>
      </c>
      <c r="N12" s="405">
        <f>K12*$I12/100</f>
        <v>0</v>
      </c>
      <c r="O12" s="342"/>
      <c r="P12" s="405">
        <f>IF((M12+N12+O12)&gt;(K12*0.3),K12*0.3,M12+N12+O12)</f>
        <v>0</v>
      </c>
      <c r="Q12" s="405">
        <f>IF(L12&gt;P12,L12,P12)+IF(P12=0,K12*0.15,0)</f>
        <v>0</v>
      </c>
      <c r="R12" s="342"/>
      <c r="S12" s="342">
        <f>K12*92/100</f>
        <v>0</v>
      </c>
      <c r="T12" s="362">
        <f>K12+Q12+R12+S12</f>
        <v>0</v>
      </c>
      <c r="U12" s="351"/>
      <c r="V12" s="344"/>
      <c r="W12" s="344"/>
      <c r="X12" s="405">
        <f>+W12*$K$4</f>
        <v>0</v>
      </c>
      <c r="Y12" s="413">
        <f>+X12*0.02*V12</f>
        <v>0</v>
      </c>
      <c r="Z12" s="413">
        <f>X12*$I12/100</f>
        <v>0</v>
      </c>
      <c r="AA12" s="342"/>
      <c r="AB12" s="405">
        <f>IF((Y12+Z12+AA12)&gt;(X12*0.3),X12*0.3,Y12+Z12+AA12)</f>
        <v>0</v>
      </c>
      <c r="AC12" s="405">
        <f>IF($L12&gt;AB12,$L12,AB12)+IF(AB12=0,X12*0.15,0)</f>
        <v>0</v>
      </c>
      <c r="AD12" s="342"/>
      <c r="AE12" s="342">
        <f>W12*92/100</f>
        <v>0</v>
      </c>
      <c r="AF12" s="362">
        <f>X12+AC12+AD12+AE12</f>
        <v>0</v>
      </c>
      <c r="AG12" s="339">
        <f>+E12-U12</f>
        <v>0</v>
      </c>
      <c r="AH12" s="406">
        <f>+K12-X12</f>
        <v>0</v>
      </c>
      <c r="AI12" s="406">
        <f>+Q12-AC12</f>
        <v>0</v>
      </c>
      <c r="AJ12" s="406">
        <f>+R12-AD12</f>
        <v>0</v>
      </c>
      <c r="AK12" s="406">
        <f>S12-AE12</f>
        <v>0</v>
      </c>
      <c r="AL12" s="406">
        <f>+T12-AF12</f>
        <v>0</v>
      </c>
      <c r="AM12" s="351"/>
      <c r="AN12" s="511">
        <f>+H12+1</f>
        <v>1</v>
      </c>
      <c r="AO12" s="405">
        <f>+$J12*$K$4</f>
        <v>0</v>
      </c>
      <c r="AP12" s="413">
        <f>+AO12*0.02*AN12</f>
        <v>0</v>
      </c>
      <c r="AQ12" s="413">
        <f>AO12*$I12/100</f>
        <v>0</v>
      </c>
      <c r="AR12" s="342"/>
      <c r="AS12" s="405">
        <f>IF((AP12+AQ12+AR12)&gt;(AO12*0.3),AO12*0.3,AP12+AQ12+AR12)</f>
        <v>0</v>
      </c>
      <c r="AT12" s="405">
        <f>IF($L12&gt;AS12,$L12,AS12)+IF(AS12=0,AO12*0.15,0)</f>
        <v>0</v>
      </c>
      <c r="AU12" s="342"/>
      <c r="AV12" s="342"/>
      <c r="AW12" s="362">
        <f>AO12+AT12+AU12+AV12</f>
        <v>0</v>
      </c>
      <c r="AX12" s="351"/>
      <c r="AY12" s="511">
        <f>+AN12+1</f>
        <v>2</v>
      </c>
      <c r="AZ12" s="405">
        <f>+$J12*66140</f>
        <v>0</v>
      </c>
      <c r="BA12" s="413">
        <f>+AZ12*0.02*AY12</f>
        <v>0</v>
      </c>
      <c r="BB12" s="413">
        <f>AZ12*$I12/100</f>
        <v>0</v>
      </c>
      <c r="BC12" s="342"/>
      <c r="BD12" s="405">
        <f>IF((BA12+BB12+BC12)&gt;(AZ12*0.3),AZ12*0.3,BA12+BB12+BC12)</f>
        <v>0</v>
      </c>
      <c r="BE12" s="405">
        <f>IF($L12&gt;BD12,$L12,BD12)+IF(BD12=0,AZ12*0.15,0)</f>
        <v>0</v>
      </c>
      <c r="BF12" s="342"/>
      <c r="BG12" s="342"/>
      <c r="BH12" s="362">
        <f>AZ12+BE12+BF12+BG12</f>
        <v>0</v>
      </c>
    </row>
    <row r="13" spans="1:60">
      <c r="A13" s="94">
        <v>2</v>
      </c>
      <c r="B13" s="267"/>
      <c r="C13" s="267"/>
      <c r="D13" s="267"/>
      <c r="E13" s="171"/>
      <c r="F13" s="171"/>
      <c r="G13" s="31"/>
      <c r="H13" s="171"/>
      <c r="I13" s="31"/>
      <c r="J13" s="31"/>
      <c r="K13" s="405">
        <f>+$J13*$K$4</f>
        <v>0</v>
      </c>
      <c r="L13" s="343"/>
      <c r="M13" s="405">
        <f>+K13*0.02*H13</f>
        <v>0</v>
      </c>
      <c r="N13" s="405">
        <f>K13*$I13/100</f>
        <v>0</v>
      </c>
      <c r="O13" s="342"/>
      <c r="P13" s="405">
        <f>IF((M13+N13+O13)&gt;(K13*0.3),K13*0.3,M13+N13+O13)</f>
        <v>0</v>
      </c>
      <c r="Q13" s="405">
        <f>IF(L13&gt;P13,L13,P13)+IF(P13=0,K13*0.15,0)</f>
        <v>0</v>
      </c>
      <c r="R13" s="342"/>
      <c r="S13" s="342">
        <f>K13*92/100</f>
        <v>0</v>
      </c>
      <c r="T13" s="362">
        <f>K13+Q13+R13+S13</f>
        <v>0</v>
      </c>
      <c r="U13" s="351"/>
      <c r="V13" s="344"/>
      <c r="W13" s="344"/>
      <c r="X13" s="405">
        <f>+W13*$K$4</f>
        <v>0</v>
      </c>
      <c r="Y13" s="413">
        <f>+X13*0.02*V13</f>
        <v>0</v>
      </c>
      <c r="Z13" s="413">
        <f>X13*$I13/100</f>
        <v>0</v>
      </c>
      <c r="AA13" s="342"/>
      <c r="AB13" s="405">
        <f>IF((Y13+Z13+AA13)&gt;(X13*0.3),X13*0.3,Y13+Z13+AA13)</f>
        <v>0</v>
      </c>
      <c r="AC13" s="405">
        <f>IF($L13&gt;AB13,$L13,AB13)+IF(AB13=0,X13*0.15,0)</f>
        <v>0</v>
      </c>
      <c r="AD13" s="342"/>
      <c r="AE13" s="342">
        <f>W13*92/100</f>
        <v>0</v>
      </c>
      <c r="AF13" s="362">
        <f>X13+AC13+AD13+AE13</f>
        <v>0</v>
      </c>
      <c r="AG13" s="339">
        <f t="shared" ref="AG13:AG28" si="0">+E13-U13</f>
        <v>0</v>
      </c>
      <c r="AH13" s="406">
        <f t="shared" ref="AH13:AH28" si="1">+K13-X13</f>
        <v>0</v>
      </c>
      <c r="AI13" s="406">
        <f t="shared" ref="AI13:AI28" si="2">+Q13-AC13</f>
        <v>0</v>
      </c>
      <c r="AJ13" s="406">
        <f t="shared" ref="AJ13:AJ28" si="3">+R13-AD13</f>
        <v>0</v>
      </c>
      <c r="AK13" s="406">
        <f>S13-AE13</f>
        <v>0</v>
      </c>
      <c r="AL13" s="406">
        <f t="shared" ref="AL13:AL28" si="4">+T13-AF13</f>
        <v>0</v>
      </c>
      <c r="AM13" s="351"/>
      <c r="AN13" s="511">
        <f>+H13+1</f>
        <v>1</v>
      </c>
      <c r="AO13" s="405">
        <f>+$J13*$K$4</f>
        <v>0</v>
      </c>
      <c r="AP13" s="413">
        <f>+AO13*0.02*AN13</f>
        <v>0</v>
      </c>
      <c r="AQ13" s="413">
        <f>AO13*$I13/100</f>
        <v>0</v>
      </c>
      <c r="AR13" s="342"/>
      <c r="AS13" s="405">
        <f>IF((AP13+AQ13+AR13)&gt;(AO13*0.3),AO13*0.3,AP13+AQ13+AR13)</f>
        <v>0</v>
      </c>
      <c r="AT13" s="405">
        <f>IF($L13&gt;AS13,$L13,AS13)+IF(AS13=0,AO13*0.15,0)</f>
        <v>0</v>
      </c>
      <c r="AU13" s="342"/>
      <c r="AV13" s="342"/>
      <c r="AW13" s="362">
        <f>AO13+AT13+AU13+AV13</f>
        <v>0</v>
      </c>
      <c r="AX13" s="351"/>
      <c r="AY13" s="511">
        <f>+AN13+1</f>
        <v>2</v>
      </c>
      <c r="AZ13" s="405">
        <f>+$J13*66140</f>
        <v>0</v>
      </c>
      <c r="BA13" s="413">
        <f>+AZ13*0.02*AY13</f>
        <v>0</v>
      </c>
      <c r="BB13" s="413">
        <f>AZ13*$I13/100</f>
        <v>0</v>
      </c>
      <c r="BC13" s="342"/>
      <c r="BD13" s="405">
        <f>IF((BA13+BB13+BC13)&gt;(AZ13*0.3),AZ13*0.3,BA13+BB13+BC13)</f>
        <v>0</v>
      </c>
      <c r="BE13" s="405">
        <f>IF($L13&gt;BD13,$L13,BD13)+IF(BD13=0,AZ13*0.15,0)</f>
        <v>0</v>
      </c>
      <c r="BF13" s="342"/>
      <c r="BG13" s="342"/>
      <c r="BH13" s="362">
        <f>AZ13+BE13+BF13+BG13</f>
        <v>0</v>
      </c>
    </row>
    <row r="14" spans="1:60">
      <c r="A14" s="94">
        <v>3</v>
      </c>
      <c r="B14" s="267"/>
      <c r="C14" s="267"/>
      <c r="D14" s="267"/>
      <c r="E14" s="171"/>
      <c r="F14" s="171"/>
      <c r="G14" s="31"/>
      <c r="H14" s="171"/>
      <c r="I14" s="31"/>
      <c r="J14" s="31"/>
      <c r="K14" s="405">
        <f>+$J14*$K$4</f>
        <v>0</v>
      </c>
      <c r="L14" s="343"/>
      <c r="M14" s="405">
        <f>+K14*0.02*H14</f>
        <v>0</v>
      </c>
      <c r="N14" s="405">
        <f>K14*$I14/100</f>
        <v>0</v>
      </c>
      <c r="O14" s="342"/>
      <c r="P14" s="405">
        <f>IF((M14+N14+O14)&gt;(K14*0.3),K14*0.3,M14+N14+O14)</f>
        <v>0</v>
      </c>
      <c r="Q14" s="405">
        <f>IF(L14&gt;P14,L14,P14)+IF(P14=0,K14*0.15,0)</f>
        <v>0</v>
      </c>
      <c r="R14" s="342"/>
      <c r="S14" s="342">
        <f>K14*92/100</f>
        <v>0</v>
      </c>
      <c r="T14" s="362">
        <f>K14+Q14+R14+S14</f>
        <v>0</v>
      </c>
      <c r="U14" s="351"/>
      <c r="V14" s="344"/>
      <c r="W14" s="344"/>
      <c r="X14" s="405">
        <f>+W14*$K$4</f>
        <v>0</v>
      </c>
      <c r="Y14" s="413">
        <f>+X14*0.02*V14</f>
        <v>0</v>
      </c>
      <c r="Z14" s="413">
        <f>X14*$I14/100</f>
        <v>0</v>
      </c>
      <c r="AA14" s="342"/>
      <c r="AB14" s="405">
        <f>IF((Y14+Z14+AA14)&gt;(X14*0.3),X14*0.3,Y14+Z14+AA14)</f>
        <v>0</v>
      </c>
      <c r="AC14" s="405">
        <f>IF($L14&gt;AB14,$L14,AB14)+IF(AB14=0,X14*0.15,0)</f>
        <v>0</v>
      </c>
      <c r="AD14" s="342"/>
      <c r="AE14" s="342">
        <f>W14*92/100</f>
        <v>0</v>
      </c>
      <c r="AF14" s="362">
        <f>X14+AC14+AD14+AE14</f>
        <v>0</v>
      </c>
      <c r="AG14" s="339">
        <f>+E14-U14</f>
        <v>0</v>
      </c>
      <c r="AH14" s="406">
        <f>+K14-X14</f>
        <v>0</v>
      </c>
      <c r="AI14" s="406">
        <f>+Q14-AC14</f>
        <v>0</v>
      </c>
      <c r="AJ14" s="406">
        <f>+R14-AD14</f>
        <v>0</v>
      </c>
      <c r="AK14" s="406">
        <f>S14-AE14</f>
        <v>0</v>
      </c>
      <c r="AL14" s="406">
        <f t="shared" si="4"/>
        <v>0</v>
      </c>
      <c r="AM14" s="351"/>
      <c r="AN14" s="511">
        <f>+H14+1</f>
        <v>1</v>
      </c>
      <c r="AO14" s="405">
        <f>+$J14*$K$4</f>
        <v>0</v>
      </c>
      <c r="AP14" s="413">
        <f>+AO14*0.02*AN14</f>
        <v>0</v>
      </c>
      <c r="AQ14" s="413">
        <f>AO14*$I14/100</f>
        <v>0</v>
      </c>
      <c r="AR14" s="342"/>
      <c r="AS14" s="405">
        <f>IF((AP14+AQ14+AR14)&gt;(AO14*0.3),AO14*0.3,AP14+AQ14+AR14)</f>
        <v>0</v>
      </c>
      <c r="AT14" s="405">
        <f>IF($L14&gt;AS14,$L14,AS14)+IF(AS14=0,AO14*0.15,0)</f>
        <v>0</v>
      </c>
      <c r="AU14" s="342"/>
      <c r="AV14" s="342"/>
      <c r="AW14" s="362">
        <f>AO14+AT14+AU14+AV14</f>
        <v>0</v>
      </c>
      <c r="AX14" s="351"/>
      <c r="AY14" s="511">
        <f>+AN14+1</f>
        <v>2</v>
      </c>
      <c r="AZ14" s="405">
        <f>+$J14*66140</f>
        <v>0</v>
      </c>
      <c r="BA14" s="413">
        <f>+AZ14*0.02*AY14</f>
        <v>0</v>
      </c>
      <c r="BB14" s="413">
        <f>AZ14*$I14/100</f>
        <v>0</v>
      </c>
      <c r="BC14" s="342"/>
      <c r="BD14" s="405">
        <f>IF((BA14+BB14+BC14)&gt;(AZ14*0.3),AZ14*0.3,BA14+BB14+BC14)</f>
        <v>0</v>
      </c>
      <c r="BE14" s="405">
        <f>IF($L14&gt;BD14,$L14,BD14)+IF(BD14=0,AZ14*0.15,0)</f>
        <v>0</v>
      </c>
      <c r="BF14" s="342"/>
      <c r="BG14" s="342"/>
      <c r="BH14" s="362">
        <f>AZ14+BE14+BF14+BG14</f>
        <v>0</v>
      </c>
    </row>
    <row r="15" spans="1:60">
      <c r="A15" s="94"/>
      <c r="B15" s="267"/>
      <c r="C15" s="267"/>
      <c r="D15" s="267"/>
      <c r="E15" s="171"/>
      <c r="F15" s="171"/>
      <c r="G15" s="31"/>
      <c r="H15" s="171"/>
      <c r="I15" s="31"/>
      <c r="J15" s="31"/>
      <c r="K15" s="405">
        <f>+$J15*$K$4</f>
        <v>0</v>
      </c>
      <c r="L15" s="343"/>
      <c r="M15" s="405">
        <f>+K15*0.02*H15</f>
        <v>0</v>
      </c>
      <c r="N15" s="405">
        <f>K15*$I15/100</f>
        <v>0</v>
      </c>
      <c r="O15" s="342"/>
      <c r="P15" s="405">
        <f>IF((M15+N15+O15)&gt;(K15*0.3),K15*0.3,M15+N15+O15)</f>
        <v>0</v>
      </c>
      <c r="Q15" s="405">
        <f>IF(L15&gt;P15,L15,P15)+IF(P15=0,K15*0.15,0)</f>
        <v>0</v>
      </c>
      <c r="R15" s="342"/>
      <c r="S15" s="342">
        <f>K15*92/100</f>
        <v>0</v>
      </c>
      <c r="T15" s="362">
        <f>K15+Q15+R15+S15</f>
        <v>0</v>
      </c>
      <c r="U15" s="351"/>
      <c r="V15" s="344"/>
      <c r="W15" s="344"/>
      <c r="X15" s="405">
        <f>+W15*$K$4</f>
        <v>0</v>
      </c>
      <c r="Y15" s="413">
        <f>+X15*0.02*V15</f>
        <v>0</v>
      </c>
      <c r="Z15" s="413">
        <f>X15*$I15/100</f>
        <v>0</v>
      </c>
      <c r="AA15" s="342"/>
      <c r="AB15" s="405">
        <f>IF((Y15+Z15+AA15)&gt;(X15*0.3),X15*0.3,Y15+Z15+AA15)</f>
        <v>0</v>
      </c>
      <c r="AC15" s="405">
        <f>IF($L15&gt;AB15,$L15,AB15)+IF(AB15=0,X15*0.15,0)</f>
        <v>0</v>
      </c>
      <c r="AD15" s="342"/>
      <c r="AE15" s="342">
        <f>W15*92/100</f>
        <v>0</v>
      </c>
      <c r="AF15" s="362">
        <f>X15+AC15+AD15+AE15</f>
        <v>0</v>
      </c>
      <c r="AG15" s="339">
        <f t="shared" si="0"/>
        <v>0</v>
      </c>
      <c r="AH15" s="406">
        <f t="shared" si="1"/>
        <v>0</v>
      </c>
      <c r="AI15" s="406">
        <f t="shared" si="2"/>
        <v>0</v>
      </c>
      <c r="AJ15" s="406">
        <f t="shared" si="3"/>
        <v>0</v>
      </c>
      <c r="AK15" s="406">
        <f>S15-AE15</f>
        <v>0</v>
      </c>
      <c r="AL15" s="406">
        <f t="shared" si="4"/>
        <v>0</v>
      </c>
      <c r="AM15" s="351"/>
      <c r="AN15" s="511">
        <f>+H15+1</f>
        <v>1</v>
      </c>
      <c r="AO15" s="405">
        <f>+$J15*$K$4</f>
        <v>0</v>
      </c>
      <c r="AP15" s="413">
        <f>+AO15*0.02*AN15</f>
        <v>0</v>
      </c>
      <c r="AQ15" s="413">
        <f>AO15*$I15/100</f>
        <v>0</v>
      </c>
      <c r="AR15" s="342"/>
      <c r="AS15" s="405">
        <f>IF((AP15+AQ15+AR15)&gt;(AO15*0.3),AO15*0.3,AP15+AQ15+AR15)</f>
        <v>0</v>
      </c>
      <c r="AT15" s="405">
        <f>IF($L15&gt;AS15,$L15,AS15)+IF(AS15=0,AO15*0.15,0)</f>
        <v>0</v>
      </c>
      <c r="AU15" s="342"/>
      <c r="AV15" s="342"/>
      <c r="AW15" s="362">
        <f>AO15+AT15+AU15+AV15</f>
        <v>0</v>
      </c>
      <c r="AX15" s="351"/>
      <c r="AY15" s="511">
        <f>+AN15+1</f>
        <v>2</v>
      </c>
      <c r="AZ15" s="405">
        <f>+$J15*66140</f>
        <v>0</v>
      </c>
      <c r="BA15" s="413">
        <f>+AZ15*0.02*AY15</f>
        <v>0</v>
      </c>
      <c r="BB15" s="413">
        <f>AZ15*$I15/100</f>
        <v>0</v>
      </c>
      <c r="BC15" s="342"/>
      <c r="BD15" s="405">
        <f>IF((BA15+BB15+BC15)&gt;(AZ15*0.3),AZ15*0.3,BA15+BB15+BC15)</f>
        <v>0</v>
      </c>
      <c r="BE15" s="405">
        <f>IF($L15&gt;BD15,$L15,BD15)+IF(BD15=0,AZ15*0.15,0)</f>
        <v>0</v>
      </c>
      <c r="BF15" s="342"/>
      <c r="BG15" s="342"/>
      <c r="BH15" s="362">
        <f>AZ15+BE15+BF15+BG15</f>
        <v>0</v>
      </c>
    </row>
    <row r="16" spans="1:60" s="218" customFormat="1">
      <c r="A16" s="215"/>
      <c r="B16" s="268" t="s">
        <v>228</v>
      </c>
      <c r="C16" s="268"/>
      <c r="D16" s="217" t="s">
        <v>1</v>
      </c>
      <c r="E16" s="217">
        <f>SUM(E12:E14)</f>
        <v>0</v>
      </c>
      <c r="F16" s="217" t="s">
        <v>1</v>
      </c>
      <c r="G16" s="217" t="s">
        <v>1</v>
      </c>
      <c r="H16" s="217" t="s">
        <v>1</v>
      </c>
      <c r="I16" s="217" t="s">
        <v>1</v>
      </c>
      <c r="J16" s="217" t="s">
        <v>1</v>
      </c>
      <c r="K16" s="406">
        <f t="shared" ref="K16:AD16" si="5">SUM(K12:K14)</f>
        <v>0</v>
      </c>
      <c r="L16" s="329">
        <f t="shared" si="5"/>
        <v>0</v>
      </c>
      <c r="M16" s="406">
        <f t="shared" si="5"/>
        <v>0</v>
      </c>
      <c r="N16" s="406">
        <f t="shared" si="5"/>
        <v>0</v>
      </c>
      <c r="O16" s="217">
        <f>SUM(O12:O14)</f>
        <v>0</v>
      </c>
      <c r="P16" s="406">
        <f t="shared" si="5"/>
        <v>0</v>
      </c>
      <c r="Q16" s="406">
        <f t="shared" si="5"/>
        <v>0</v>
      </c>
      <c r="R16" s="217">
        <f t="shared" si="5"/>
        <v>0</v>
      </c>
      <c r="S16" s="217">
        <f t="shared" si="5"/>
        <v>0</v>
      </c>
      <c r="T16" s="363">
        <f t="shared" si="5"/>
        <v>0</v>
      </c>
      <c r="U16" s="339">
        <f t="shared" si="5"/>
        <v>0</v>
      </c>
      <c r="V16" s="336" t="s">
        <v>1</v>
      </c>
      <c r="W16" s="336" t="s">
        <v>1</v>
      </c>
      <c r="X16" s="406">
        <f t="shared" si="5"/>
        <v>0</v>
      </c>
      <c r="Y16" s="406">
        <f t="shared" si="5"/>
        <v>0</v>
      </c>
      <c r="Z16" s="406">
        <f t="shared" si="5"/>
        <v>0</v>
      </c>
      <c r="AA16" s="217">
        <f t="shared" si="5"/>
        <v>0</v>
      </c>
      <c r="AB16" s="406">
        <f t="shared" si="5"/>
        <v>0</v>
      </c>
      <c r="AC16" s="406">
        <f t="shared" si="5"/>
        <v>0</v>
      </c>
      <c r="AD16" s="217">
        <f t="shared" si="5"/>
        <v>0</v>
      </c>
      <c r="AE16" s="217">
        <f>SUM(AE12:AE14)</f>
        <v>0</v>
      </c>
      <c r="AF16" s="363">
        <f t="shared" ref="AF16:AM16" si="6">SUM(AF12:AF14)</f>
        <v>0</v>
      </c>
      <c r="AG16" s="339">
        <f t="shared" si="6"/>
        <v>0</v>
      </c>
      <c r="AH16" s="406">
        <f t="shared" si="6"/>
        <v>0</v>
      </c>
      <c r="AI16" s="406">
        <f t="shared" si="6"/>
        <v>0</v>
      </c>
      <c r="AJ16" s="406">
        <f t="shared" si="6"/>
        <v>0</v>
      </c>
      <c r="AK16" s="406">
        <f t="shared" si="6"/>
        <v>0</v>
      </c>
      <c r="AL16" s="406">
        <f t="shared" si="6"/>
        <v>0</v>
      </c>
      <c r="AM16" s="339">
        <f t="shared" si="6"/>
        <v>0</v>
      </c>
      <c r="AN16" s="406" t="s">
        <v>1</v>
      </c>
      <c r="AO16" s="406">
        <f t="shared" ref="AO16:AX16" si="7">SUM(AO12:AO14)</f>
        <v>0</v>
      </c>
      <c r="AP16" s="406">
        <f t="shared" si="7"/>
        <v>0</v>
      </c>
      <c r="AQ16" s="406">
        <f t="shared" si="7"/>
        <v>0</v>
      </c>
      <c r="AR16" s="217">
        <f t="shared" si="7"/>
        <v>0</v>
      </c>
      <c r="AS16" s="406">
        <f t="shared" si="7"/>
        <v>0</v>
      </c>
      <c r="AT16" s="406">
        <f t="shared" si="7"/>
        <v>0</v>
      </c>
      <c r="AU16" s="217">
        <f t="shared" si="7"/>
        <v>0</v>
      </c>
      <c r="AV16" s="217">
        <f t="shared" si="7"/>
        <v>0</v>
      </c>
      <c r="AW16" s="363">
        <f t="shared" si="7"/>
        <v>0</v>
      </c>
      <c r="AX16" s="339">
        <f t="shared" si="7"/>
        <v>0</v>
      </c>
      <c r="AY16" s="406" t="s">
        <v>1</v>
      </c>
      <c r="AZ16" s="406">
        <f t="shared" ref="AZ16:BH16" si="8">SUM(AZ12:AZ14)</f>
        <v>0</v>
      </c>
      <c r="BA16" s="406">
        <f t="shared" si="8"/>
        <v>0</v>
      </c>
      <c r="BB16" s="406">
        <f t="shared" si="8"/>
        <v>0</v>
      </c>
      <c r="BC16" s="217">
        <f t="shared" si="8"/>
        <v>0</v>
      </c>
      <c r="BD16" s="406">
        <f t="shared" si="8"/>
        <v>0</v>
      </c>
      <c r="BE16" s="406">
        <f t="shared" si="8"/>
        <v>0</v>
      </c>
      <c r="BF16" s="217">
        <f t="shared" si="8"/>
        <v>0</v>
      </c>
      <c r="BG16" s="217">
        <f t="shared" si="8"/>
        <v>0</v>
      </c>
      <c r="BH16" s="363">
        <f t="shared" si="8"/>
        <v>0</v>
      </c>
    </row>
    <row r="17" spans="1:60">
      <c r="A17" s="94"/>
      <c r="B17" s="267"/>
      <c r="C17" s="267"/>
      <c r="D17" s="267"/>
      <c r="E17" s="182"/>
      <c r="F17" s="94"/>
      <c r="G17" s="182"/>
      <c r="H17" s="182"/>
      <c r="I17" s="182"/>
      <c r="J17" s="182"/>
      <c r="K17" s="403"/>
      <c r="L17" s="326"/>
      <c r="M17" s="403"/>
      <c r="N17" s="403"/>
      <c r="O17" s="182"/>
      <c r="P17" s="403"/>
      <c r="Q17" s="403"/>
      <c r="R17" s="182"/>
      <c r="S17" s="182"/>
      <c r="T17" s="360"/>
      <c r="U17" s="338"/>
      <c r="V17" s="267"/>
      <c r="W17" s="267"/>
      <c r="X17" s="403"/>
      <c r="Y17" s="403"/>
      <c r="Z17" s="403"/>
      <c r="AA17" s="182"/>
      <c r="AB17" s="403"/>
      <c r="AC17" s="403"/>
      <c r="AD17" s="182"/>
      <c r="AE17" s="182"/>
      <c r="AF17" s="360"/>
      <c r="AG17" s="339"/>
      <c r="AH17" s="406"/>
      <c r="AI17" s="406"/>
      <c r="AJ17" s="406"/>
      <c r="AK17" s="406"/>
      <c r="AL17" s="406"/>
      <c r="AM17" s="338"/>
      <c r="AN17" s="403"/>
      <c r="AO17" s="403"/>
      <c r="AP17" s="403"/>
      <c r="AQ17" s="403"/>
      <c r="AR17" s="182"/>
      <c r="AS17" s="403"/>
      <c r="AT17" s="403"/>
      <c r="AU17" s="182"/>
      <c r="AV17" s="182"/>
      <c r="AW17" s="360"/>
      <c r="AX17" s="338"/>
      <c r="AY17" s="403"/>
      <c r="AZ17" s="403"/>
      <c r="BA17" s="403"/>
      <c r="BB17" s="403"/>
      <c r="BC17" s="182"/>
      <c r="BD17" s="403"/>
      <c r="BE17" s="403"/>
      <c r="BF17" s="182"/>
      <c r="BG17" s="182"/>
      <c r="BH17" s="360"/>
    </row>
    <row r="18" spans="1:60" s="5" customFormat="1">
      <c r="A18" s="171"/>
      <c r="B18" s="265" t="s">
        <v>190</v>
      </c>
      <c r="C18" s="265"/>
      <c r="D18" s="265"/>
      <c r="E18" s="185"/>
      <c r="F18" s="185"/>
      <c r="G18" s="185"/>
      <c r="H18" s="151"/>
      <c r="I18" s="185"/>
      <c r="J18" s="185"/>
      <c r="K18" s="407"/>
      <c r="L18" s="322"/>
      <c r="M18" s="407"/>
      <c r="N18" s="407"/>
      <c r="O18" s="185"/>
      <c r="P18" s="407"/>
      <c r="Q18" s="407"/>
      <c r="R18" s="185"/>
      <c r="S18" s="185"/>
      <c r="T18" s="364"/>
      <c r="U18" s="340"/>
      <c r="V18" s="251"/>
      <c r="W18" s="251"/>
      <c r="X18" s="407"/>
      <c r="Y18" s="407"/>
      <c r="Z18" s="407"/>
      <c r="AA18" s="185"/>
      <c r="AB18" s="407"/>
      <c r="AC18" s="407"/>
      <c r="AD18" s="185"/>
      <c r="AE18" s="185"/>
      <c r="AF18" s="364"/>
      <c r="AG18" s="339"/>
      <c r="AH18" s="406"/>
      <c r="AI18" s="406"/>
      <c r="AJ18" s="406"/>
      <c r="AK18" s="406"/>
      <c r="AL18" s="406"/>
      <c r="AM18" s="340"/>
      <c r="AN18" s="512"/>
      <c r="AO18" s="407"/>
      <c r="AP18" s="407"/>
      <c r="AQ18" s="407"/>
      <c r="AR18" s="185"/>
      <c r="AS18" s="407"/>
      <c r="AT18" s="407"/>
      <c r="AU18" s="185"/>
      <c r="AV18" s="185"/>
      <c r="AW18" s="364"/>
      <c r="AX18" s="340"/>
      <c r="AY18" s="512"/>
      <c r="AZ18" s="407"/>
      <c r="BA18" s="407"/>
      <c r="BB18" s="407"/>
      <c r="BC18" s="185"/>
      <c r="BD18" s="407"/>
      <c r="BE18" s="407"/>
      <c r="BF18" s="185"/>
      <c r="BG18" s="185"/>
      <c r="BH18" s="364"/>
    </row>
    <row r="19" spans="1:60" s="5" customFormat="1">
      <c r="A19" s="171"/>
      <c r="B19" s="265" t="s">
        <v>191</v>
      </c>
      <c r="C19" s="265"/>
      <c r="D19" s="265"/>
      <c r="E19" s="185"/>
      <c r="F19" s="185"/>
      <c r="G19" s="185"/>
      <c r="H19" s="151"/>
      <c r="I19" s="185"/>
      <c r="J19" s="185"/>
      <c r="K19" s="407"/>
      <c r="L19" s="322"/>
      <c r="M19" s="407"/>
      <c r="N19" s="407"/>
      <c r="O19" s="185"/>
      <c r="P19" s="407"/>
      <c r="Q19" s="407"/>
      <c r="R19" s="185"/>
      <c r="S19" s="185"/>
      <c r="T19" s="364"/>
      <c r="U19" s="340"/>
      <c r="V19" s="251"/>
      <c r="W19" s="251"/>
      <c r="X19" s="407">
        <f>+W19*$K$4</f>
        <v>0</v>
      </c>
      <c r="Y19" s="407"/>
      <c r="Z19" s="407"/>
      <c r="AA19" s="185"/>
      <c r="AB19" s="407"/>
      <c r="AC19" s="407"/>
      <c r="AD19" s="185"/>
      <c r="AE19" s="185"/>
      <c r="AF19" s="364"/>
      <c r="AG19" s="339"/>
      <c r="AH19" s="406"/>
      <c r="AI19" s="406"/>
      <c r="AJ19" s="406"/>
      <c r="AK19" s="406"/>
      <c r="AL19" s="406"/>
      <c r="AM19" s="340"/>
      <c r="AN19" s="512"/>
      <c r="AO19" s="407"/>
      <c r="AP19" s="407"/>
      <c r="AQ19" s="407"/>
      <c r="AR19" s="185"/>
      <c r="AS19" s="407"/>
      <c r="AT19" s="407"/>
      <c r="AU19" s="185"/>
      <c r="AV19" s="185"/>
      <c r="AW19" s="364"/>
      <c r="AX19" s="340"/>
      <c r="AY19" s="512"/>
      <c r="AZ19" s="407"/>
      <c r="BA19" s="407"/>
      <c r="BB19" s="407"/>
      <c r="BC19" s="185"/>
      <c r="BD19" s="407"/>
      <c r="BE19" s="407"/>
      <c r="BF19" s="185"/>
      <c r="BG19" s="185"/>
      <c r="BH19" s="364"/>
    </row>
    <row r="20" spans="1:60">
      <c r="A20" s="71">
        <v>1</v>
      </c>
      <c r="B20" s="227"/>
      <c r="C20" s="227"/>
      <c r="D20" s="227"/>
      <c r="E20" s="171"/>
      <c r="F20" s="171"/>
      <c r="G20" s="31"/>
      <c r="H20" s="215"/>
      <c r="I20" s="31"/>
      <c r="J20" s="31"/>
      <c r="K20" s="408">
        <f>+$J20*$K$4</f>
        <v>0</v>
      </c>
      <c r="L20" s="328"/>
      <c r="M20" s="408">
        <f>+K20*0.02*H20</f>
        <v>0</v>
      </c>
      <c r="N20" s="408">
        <f>K20*$I20/100</f>
        <v>0</v>
      </c>
      <c r="O20" s="31"/>
      <c r="P20" s="408">
        <f>IF((M20+N20+O20)&gt;(K20*0.3),K20*0.3,M20+N20+O20)</f>
        <v>0</v>
      </c>
      <c r="Q20" s="408">
        <f>IF(L20&gt;P20,L20,P20)+IF(P20=0,K20*0.15,0)</f>
        <v>0</v>
      </c>
      <c r="R20" s="31"/>
      <c r="S20" s="31">
        <f>K20*92/100</f>
        <v>0</v>
      </c>
      <c r="T20" s="362">
        <f>K20+Q20+R20+S20</f>
        <v>0</v>
      </c>
      <c r="U20" s="351"/>
      <c r="V20" s="27"/>
      <c r="W20" s="27"/>
      <c r="X20" s="408">
        <f>+W20*$K$4</f>
        <v>0</v>
      </c>
      <c r="Y20" s="408">
        <f>+X20*0.02*V20</f>
        <v>0</v>
      </c>
      <c r="Z20" s="408">
        <f>X20*$I20/100</f>
        <v>0</v>
      </c>
      <c r="AA20" s="31"/>
      <c r="AB20" s="408">
        <f>IF((Y20+Z20+AA20)&gt;(X20*0.3),X20*0.3,Y20+Z20+AA20)</f>
        <v>0</v>
      </c>
      <c r="AC20" s="408">
        <f>IF($L20&gt;AB20,$L20,AB20)+IF(AB20=0,X20*0.15,0)</f>
        <v>0</v>
      </c>
      <c r="AD20" s="31"/>
      <c r="AE20" s="31">
        <f>W20*92/100</f>
        <v>0</v>
      </c>
      <c r="AF20" s="362">
        <f>X20+AC20+AD20+AE20</f>
        <v>0</v>
      </c>
      <c r="AG20" s="339">
        <f t="shared" si="0"/>
        <v>0</v>
      </c>
      <c r="AH20" s="406">
        <f t="shared" si="1"/>
        <v>0</v>
      </c>
      <c r="AI20" s="406">
        <f t="shared" si="2"/>
        <v>0</v>
      </c>
      <c r="AJ20" s="406">
        <f t="shared" si="3"/>
        <v>0</v>
      </c>
      <c r="AK20" s="406">
        <f t="shared" ref="AK20:AK28" si="9">S20-AE20</f>
        <v>0</v>
      </c>
      <c r="AL20" s="406">
        <f t="shared" si="4"/>
        <v>0</v>
      </c>
      <c r="AM20" s="351"/>
      <c r="AN20" s="414">
        <f>+H20+1</f>
        <v>1</v>
      </c>
      <c r="AO20" s="408">
        <f>+$J20*66140</f>
        <v>0</v>
      </c>
      <c r="AP20" s="408">
        <f>+AO20*0.02*AN20</f>
        <v>0</v>
      </c>
      <c r="AQ20" s="408">
        <f>AO20*$I20/100</f>
        <v>0</v>
      </c>
      <c r="AR20" s="31"/>
      <c r="AS20" s="408">
        <f>IF((AP20+AQ20+AR20)&gt;(AO20*0.3),AO20*0.3,AP20+AQ20+AR20)</f>
        <v>0</v>
      </c>
      <c r="AT20" s="408">
        <f>IF($L20&gt;AS20,$L20,AS20)+IF(AS20=0,AO20*0.15,0)</f>
        <v>0</v>
      </c>
      <c r="AU20" s="31"/>
      <c r="AV20" s="31"/>
      <c r="AW20" s="362">
        <f>AO20+AT20+AU20+AV20</f>
        <v>0</v>
      </c>
      <c r="AX20" s="351"/>
      <c r="AY20" s="414">
        <f>+AN20+1</f>
        <v>2</v>
      </c>
      <c r="AZ20" s="408">
        <f>+$J20*66140</f>
        <v>0</v>
      </c>
      <c r="BA20" s="408">
        <f>+AZ20*0.02*AY20</f>
        <v>0</v>
      </c>
      <c r="BB20" s="408">
        <f>AZ20*$I20/100</f>
        <v>0</v>
      </c>
      <c r="BC20" s="31"/>
      <c r="BD20" s="408">
        <f>IF((BA20+BB20+BC20)&gt;(AZ20*0.3),AZ20*0.3,BA20+BB20+BC20)</f>
        <v>0</v>
      </c>
      <c r="BE20" s="408">
        <f>IF($L20&gt;BD20,$L20,BD20)+IF(BD20=0,AZ20*0.15,0)</f>
        <v>0</v>
      </c>
      <c r="BF20" s="31"/>
      <c r="BG20" s="31"/>
      <c r="BH20" s="362">
        <f>AZ20+BE20+BF20+BG20</f>
        <v>0</v>
      </c>
    </row>
    <row r="21" spans="1:60">
      <c r="A21" s="71">
        <v>2</v>
      </c>
      <c r="B21" s="227"/>
      <c r="C21" s="227"/>
      <c r="D21" s="227"/>
      <c r="E21" s="31"/>
      <c r="F21" s="31"/>
      <c r="G21" s="31"/>
      <c r="H21" s="215"/>
      <c r="I21" s="31"/>
      <c r="J21" s="31"/>
      <c r="K21" s="408">
        <f>+$J21*$K$4</f>
        <v>0</v>
      </c>
      <c r="L21" s="328"/>
      <c r="M21" s="408">
        <f>+K21*0.02*H21</f>
        <v>0</v>
      </c>
      <c r="N21" s="408">
        <f>K21*$I21/100</f>
        <v>0</v>
      </c>
      <c r="O21" s="31"/>
      <c r="P21" s="408">
        <f>IF((M21+N21+O21)&gt;(K21*0.3),K21*0.3,M21+N21+O21)</f>
        <v>0</v>
      </c>
      <c r="Q21" s="408">
        <f>IF(L21&gt;P21,L21,P21)+IF(P21=0,K21*0.15,0)</f>
        <v>0</v>
      </c>
      <c r="R21" s="31"/>
      <c r="S21" s="31">
        <f>K21*92/100</f>
        <v>0</v>
      </c>
      <c r="T21" s="362">
        <f>K21+Q21+R21+S21</f>
        <v>0</v>
      </c>
      <c r="U21" s="351"/>
      <c r="V21" s="27"/>
      <c r="W21" s="27"/>
      <c r="X21" s="408">
        <f>+W21*$K$4</f>
        <v>0</v>
      </c>
      <c r="Y21" s="408">
        <f>+X21*0.02*V21</f>
        <v>0</v>
      </c>
      <c r="Z21" s="408">
        <f>X21*$I21/100</f>
        <v>0</v>
      </c>
      <c r="AA21" s="31"/>
      <c r="AB21" s="408">
        <f>IF((Y21+Z21+AA21)&gt;(X21*0.3),X21*0.3,Y21+Z21+AA21)</f>
        <v>0</v>
      </c>
      <c r="AC21" s="408">
        <f>IF($L21&gt;AB21,$L21,AB21)+IF(AB21=0,X21*0.15,0)</f>
        <v>0</v>
      </c>
      <c r="AD21" s="31"/>
      <c r="AE21" s="31">
        <f>W21*92/100</f>
        <v>0</v>
      </c>
      <c r="AF21" s="362">
        <f>X21+AC21+AD21+AE21</f>
        <v>0</v>
      </c>
      <c r="AG21" s="339">
        <f t="shared" si="0"/>
        <v>0</v>
      </c>
      <c r="AH21" s="406">
        <f t="shared" si="1"/>
        <v>0</v>
      </c>
      <c r="AI21" s="406">
        <f t="shared" si="2"/>
        <v>0</v>
      </c>
      <c r="AJ21" s="406">
        <f t="shared" si="3"/>
        <v>0</v>
      </c>
      <c r="AK21" s="406">
        <f t="shared" si="9"/>
        <v>0</v>
      </c>
      <c r="AL21" s="406">
        <f t="shared" si="4"/>
        <v>0</v>
      </c>
      <c r="AM21" s="351"/>
      <c r="AN21" s="414">
        <f>+H21+1</f>
        <v>1</v>
      </c>
      <c r="AO21" s="408">
        <f>+$J21*66140</f>
        <v>0</v>
      </c>
      <c r="AP21" s="408">
        <f>+AO21*0.02*AN21</f>
        <v>0</v>
      </c>
      <c r="AQ21" s="408">
        <f>AO21*$I21/100</f>
        <v>0</v>
      </c>
      <c r="AR21" s="31"/>
      <c r="AS21" s="408">
        <f>IF((AP21+AQ21+AR21)&gt;(AO21*0.3),AO21*0.3,AP21+AQ21+AR21)</f>
        <v>0</v>
      </c>
      <c r="AT21" s="408">
        <f>IF($L21&gt;AS21,$L21,AS21)+IF(AS21=0,AO21*0.15,0)</f>
        <v>0</v>
      </c>
      <c r="AU21" s="31"/>
      <c r="AV21" s="31"/>
      <c r="AW21" s="362">
        <f>AO21+AT21+AU21+AV21</f>
        <v>0</v>
      </c>
      <c r="AX21" s="351"/>
      <c r="AY21" s="414">
        <f>+AN21+1</f>
        <v>2</v>
      </c>
      <c r="AZ21" s="408">
        <f>+$J21*66140</f>
        <v>0</v>
      </c>
      <c r="BA21" s="408">
        <f>+AZ21*0.02*AY21</f>
        <v>0</v>
      </c>
      <c r="BB21" s="408">
        <f>AZ21*$I21/100</f>
        <v>0</v>
      </c>
      <c r="BC21" s="31"/>
      <c r="BD21" s="408">
        <f>IF((BA21+BB21+BC21)&gt;(AZ21*0.3),AZ21*0.3,BA21+BB21+BC21)</f>
        <v>0</v>
      </c>
      <c r="BE21" s="408">
        <f>IF($L21&gt;BD21,$L21,BD21)+IF(BD21=0,AZ21*0.15,0)</f>
        <v>0</v>
      </c>
      <c r="BF21" s="31"/>
      <c r="BG21" s="31"/>
      <c r="BH21" s="362">
        <f>AZ21+BE21+BF21+BG21</f>
        <v>0</v>
      </c>
    </row>
    <row r="22" spans="1:60">
      <c r="A22" s="71">
        <v>3</v>
      </c>
      <c r="B22" s="227"/>
      <c r="C22" s="227"/>
      <c r="D22" s="227"/>
      <c r="E22" s="71"/>
      <c r="F22" s="71"/>
      <c r="G22" s="71"/>
      <c r="H22" s="215"/>
      <c r="I22" s="71"/>
      <c r="J22" s="71"/>
      <c r="K22" s="408">
        <f>+$J22*$K$4</f>
        <v>0</v>
      </c>
      <c r="L22" s="328"/>
      <c r="M22" s="408">
        <f>+K22*0.02*H22</f>
        <v>0</v>
      </c>
      <c r="N22" s="408">
        <f>K22*$I22/100</f>
        <v>0</v>
      </c>
      <c r="O22" s="31"/>
      <c r="P22" s="408">
        <f>IF((M22+N22+O22)&gt;(K22*0.3),K22*0.3,M22+N22+O22)</f>
        <v>0</v>
      </c>
      <c r="Q22" s="408">
        <f>IF(L22&gt;P22,L22,P22)+IF(P22=0,K22*0.15,0)</f>
        <v>0</v>
      </c>
      <c r="R22" s="31"/>
      <c r="S22" s="31">
        <f>K22*92/100</f>
        <v>0</v>
      </c>
      <c r="T22" s="362">
        <f>K22+Q22+R22+S22</f>
        <v>0</v>
      </c>
      <c r="U22" s="351"/>
      <c r="V22" s="227"/>
      <c r="W22" s="227"/>
      <c r="X22" s="408">
        <f>+W22*$K$4</f>
        <v>0</v>
      </c>
      <c r="Y22" s="408">
        <f>+X22*0.02*V22</f>
        <v>0</v>
      </c>
      <c r="Z22" s="408">
        <f>X22*$I22/100</f>
        <v>0</v>
      </c>
      <c r="AA22" s="31"/>
      <c r="AB22" s="408">
        <f>IF((Y22+Z22+AA22)&gt;(X22*0.3),X22*0.3,Y22+Z22+AA22)</f>
        <v>0</v>
      </c>
      <c r="AC22" s="408">
        <f>IF($L22&gt;AB22,$L22,AB22)+IF(AB22=0,X22*0.15,0)</f>
        <v>0</v>
      </c>
      <c r="AD22" s="31"/>
      <c r="AE22" s="31">
        <f>W22*92/100</f>
        <v>0</v>
      </c>
      <c r="AF22" s="362">
        <f>X22+AC22+AD22+AE22</f>
        <v>0</v>
      </c>
      <c r="AG22" s="339">
        <f t="shared" si="0"/>
        <v>0</v>
      </c>
      <c r="AH22" s="406">
        <f t="shared" si="1"/>
        <v>0</v>
      </c>
      <c r="AI22" s="406">
        <f t="shared" si="2"/>
        <v>0</v>
      </c>
      <c r="AJ22" s="406">
        <f t="shared" si="3"/>
        <v>0</v>
      </c>
      <c r="AK22" s="406">
        <f t="shared" si="9"/>
        <v>0</v>
      </c>
      <c r="AL22" s="406">
        <f t="shared" si="4"/>
        <v>0</v>
      </c>
      <c r="AM22" s="351"/>
      <c r="AN22" s="414">
        <f>+H22+1</f>
        <v>1</v>
      </c>
      <c r="AO22" s="408">
        <f>+$J22*66140</f>
        <v>0</v>
      </c>
      <c r="AP22" s="408">
        <f>+AO22*0.02*AN22</f>
        <v>0</v>
      </c>
      <c r="AQ22" s="408">
        <f>AO22*$I22/100</f>
        <v>0</v>
      </c>
      <c r="AR22" s="31"/>
      <c r="AS22" s="408">
        <f>IF((AP22+AQ22+AR22)&gt;(AO22*0.3),AO22*0.3,AP22+AQ22+AR22)</f>
        <v>0</v>
      </c>
      <c r="AT22" s="408">
        <f>IF($L22&gt;AS22,$L22,AS22)+IF(AS22=0,AO22*0.15,0)</f>
        <v>0</v>
      </c>
      <c r="AU22" s="31"/>
      <c r="AV22" s="31"/>
      <c r="AW22" s="362">
        <f>AO22+AT22+AU22+AV22</f>
        <v>0</v>
      </c>
      <c r="AX22" s="351"/>
      <c r="AY22" s="414">
        <f>+AN22+1</f>
        <v>2</v>
      </c>
      <c r="AZ22" s="408">
        <f>+$J22*66140</f>
        <v>0</v>
      </c>
      <c r="BA22" s="408">
        <f>+AZ22*0.02*AY22</f>
        <v>0</v>
      </c>
      <c r="BB22" s="408">
        <f>AZ22*$I22/100</f>
        <v>0</v>
      </c>
      <c r="BC22" s="31"/>
      <c r="BD22" s="408">
        <f>IF((BA22+BB22+BC22)&gt;(AZ22*0.3),AZ22*0.3,BA22+BB22+BC22)</f>
        <v>0</v>
      </c>
      <c r="BE22" s="408">
        <f>IF($L22&gt;BD22,$L22,BD22)+IF(BD22=0,AZ22*0.15,0)</f>
        <v>0</v>
      </c>
      <c r="BF22" s="31"/>
      <c r="BG22" s="31"/>
      <c r="BH22" s="362">
        <f>AZ22+BE22+BF22+BG22</f>
        <v>0</v>
      </c>
    </row>
    <row r="23" spans="1:60" s="218" customFormat="1" ht="27">
      <c r="A23" s="215"/>
      <c r="B23" s="268" t="s">
        <v>192</v>
      </c>
      <c r="C23" s="268"/>
      <c r="D23" s="217" t="s">
        <v>1</v>
      </c>
      <c r="E23" s="217">
        <f>SUM(E20:E22)</f>
        <v>0</v>
      </c>
      <c r="F23" s="217" t="s">
        <v>1</v>
      </c>
      <c r="G23" s="217" t="s">
        <v>1</v>
      </c>
      <c r="H23" s="217" t="s">
        <v>1</v>
      </c>
      <c r="I23" s="217" t="s">
        <v>1</v>
      </c>
      <c r="J23" s="217" t="s">
        <v>1</v>
      </c>
      <c r="K23" s="406">
        <f t="shared" ref="K23:U23" si="10">SUM(K20:K22)</f>
        <v>0</v>
      </c>
      <c r="L23" s="329">
        <f t="shared" si="10"/>
        <v>0</v>
      </c>
      <c r="M23" s="406">
        <f t="shared" si="10"/>
        <v>0</v>
      </c>
      <c r="N23" s="406">
        <f t="shared" si="10"/>
        <v>0</v>
      </c>
      <c r="O23" s="217">
        <f t="shared" si="10"/>
        <v>0</v>
      </c>
      <c r="P23" s="406">
        <f t="shared" si="10"/>
        <v>0</v>
      </c>
      <c r="Q23" s="406">
        <f t="shared" si="10"/>
        <v>0</v>
      </c>
      <c r="R23" s="217">
        <f t="shared" si="10"/>
        <v>0</v>
      </c>
      <c r="S23" s="217">
        <f t="shared" si="10"/>
        <v>0</v>
      </c>
      <c r="T23" s="363">
        <f t="shared" si="10"/>
        <v>0</v>
      </c>
      <c r="U23" s="339">
        <f t="shared" si="10"/>
        <v>0</v>
      </c>
      <c r="V23" s="336" t="s">
        <v>1</v>
      </c>
      <c r="W23" s="336" t="s">
        <v>1</v>
      </c>
      <c r="X23" s="406">
        <f t="shared" ref="X23:AD23" si="11">SUM(X20:X22)</f>
        <v>0</v>
      </c>
      <c r="Y23" s="406">
        <f t="shared" si="11"/>
        <v>0</v>
      </c>
      <c r="Z23" s="406">
        <f t="shared" si="11"/>
        <v>0</v>
      </c>
      <c r="AA23" s="217">
        <f t="shared" si="11"/>
        <v>0</v>
      </c>
      <c r="AB23" s="406">
        <f t="shared" si="11"/>
        <v>0</v>
      </c>
      <c r="AC23" s="406">
        <f t="shared" si="11"/>
        <v>0</v>
      </c>
      <c r="AD23" s="217">
        <f t="shared" si="11"/>
        <v>0</v>
      </c>
      <c r="AE23" s="217">
        <f>SUM(AE20:AE22)</f>
        <v>0</v>
      </c>
      <c r="AF23" s="363">
        <f t="shared" ref="AF23:AM23" si="12">SUM(AF20:AF22)</f>
        <v>0</v>
      </c>
      <c r="AG23" s="339">
        <f t="shared" si="12"/>
        <v>0</v>
      </c>
      <c r="AH23" s="406">
        <f t="shared" si="12"/>
        <v>0</v>
      </c>
      <c r="AI23" s="406">
        <f t="shared" si="12"/>
        <v>0</v>
      </c>
      <c r="AJ23" s="406">
        <f t="shared" si="12"/>
        <v>0</v>
      </c>
      <c r="AK23" s="406">
        <f t="shared" si="9"/>
        <v>0</v>
      </c>
      <c r="AL23" s="406">
        <f t="shared" si="12"/>
        <v>0</v>
      </c>
      <c r="AM23" s="339">
        <f t="shared" si="12"/>
        <v>0</v>
      </c>
      <c r="AN23" s="406" t="s">
        <v>1</v>
      </c>
      <c r="AO23" s="406">
        <f t="shared" ref="AO23:AV23" si="13">SUM(AO20:AO22)</f>
        <v>0</v>
      </c>
      <c r="AP23" s="406">
        <f t="shared" si="13"/>
        <v>0</v>
      </c>
      <c r="AQ23" s="406">
        <f t="shared" si="13"/>
        <v>0</v>
      </c>
      <c r="AR23" s="217">
        <f t="shared" si="13"/>
        <v>0</v>
      </c>
      <c r="AS23" s="406">
        <f t="shared" si="13"/>
        <v>0</v>
      </c>
      <c r="AT23" s="406">
        <f t="shared" si="13"/>
        <v>0</v>
      </c>
      <c r="AU23" s="217">
        <f t="shared" si="13"/>
        <v>0</v>
      </c>
      <c r="AV23" s="217">
        <f t="shared" si="13"/>
        <v>0</v>
      </c>
      <c r="AW23" s="363">
        <f>SUM(AW20:AW22)</f>
        <v>0</v>
      </c>
      <c r="AX23" s="339">
        <f>SUM(AX20:AX22)</f>
        <v>0</v>
      </c>
      <c r="AY23" s="406" t="s">
        <v>1</v>
      </c>
      <c r="AZ23" s="406">
        <f>SUM(AZ20:AZ22)</f>
        <v>0</v>
      </c>
      <c r="BA23" s="406">
        <f t="shared" ref="BA23:BH23" si="14">SUM(BA20:BA22)</f>
        <v>0</v>
      </c>
      <c r="BB23" s="406">
        <f t="shared" si="14"/>
        <v>0</v>
      </c>
      <c r="BC23" s="217">
        <f t="shared" si="14"/>
        <v>0</v>
      </c>
      <c r="BD23" s="406">
        <f t="shared" si="14"/>
        <v>0</v>
      </c>
      <c r="BE23" s="406">
        <f t="shared" si="14"/>
        <v>0</v>
      </c>
      <c r="BF23" s="217">
        <f t="shared" si="14"/>
        <v>0</v>
      </c>
      <c r="BG23" s="217">
        <f t="shared" si="14"/>
        <v>0</v>
      </c>
      <c r="BH23" s="363">
        <f t="shared" si="14"/>
        <v>0</v>
      </c>
    </row>
    <row r="24" spans="1:60">
      <c r="A24" s="71"/>
      <c r="B24" s="227"/>
      <c r="C24" s="227"/>
      <c r="D24" s="227"/>
      <c r="E24" s="71"/>
      <c r="F24" s="71"/>
      <c r="G24" s="71"/>
      <c r="H24" s="215"/>
      <c r="I24" s="71"/>
      <c r="J24" s="71"/>
      <c r="K24" s="404"/>
      <c r="L24" s="327"/>
      <c r="M24" s="404"/>
      <c r="N24" s="404"/>
      <c r="O24" s="71"/>
      <c r="P24" s="404"/>
      <c r="Q24" s="404"/>
      <c r="R24" s="71"/>
      <c r="S24" s="71"/>
      <c r="T24" s="361"/>
      <c r="U24" s="351"/>
      <c r="V24" s="227"/>
      <c r="W24" s="227"/>
      <c r="X24" s="404"/>
      <c r="Y24" s="404"/>
      <c r="Z24" s="404"/>
      <c r="AA24" s="71"/>
      <c r="AB24" s="404"/>
      <c r="AC24" s="404"/>
      <c r="AD24" s="71"/>
      <c r="AE24" s="71"/>
      <c r="AF24" s="361"/>
      <c r="AG24" s="339"/>
      <c r="AH24" s="406"/>
      <c r="AI24" s="406"/>
      <c r="AJ24" s="406"/>
      <c r="AK24" s="406"/>
      <c r="AL24" s="406"/>
      <c r="AM24" s="351"/>
      <c r="AN24" s="414"/>
      <c r="AO24" s="404"/>
      <c r="AP24" s="404"/>
      <c r="AQ24" s="404"/>
      <c r="AR24" s="71"/>
      <c r="AS24" s="404"/>
      <c r="AT24" s="404"/>
      <c r="AU24" s="71"/>
      <c r="AV24" s="71"/>
      <c r="AW24" s="361"/>
      <c r="AX24" s="351"/>
      <c r="AY24" s="414"/>
      <c r="AZ24" s="404"/>
      <c r="BA24" s="404"/>
      <c r="BB24" s="404"/>
      <c r="BC24" s="71"/>
      <c r="BD24" s="404"/>
      <c r="BE24" s="404"/>
      <c r="BF24" s="71"/>
      <c r="BG24" s="71"/>
      <c r="BH24" s="361"/>
    </row>
    <row r="25" spans="1:60" s="5" customFormat="1">
      <c r="A25" s="171"/>
      <c r="B25" s="265" t="s">
        <v>191</v>
      </c>
      <c r="C25" s="265"/>
      <c r="D25" s="265"/>
      <c r="E25" s="185"/>
      <c r="F25" s="185"/>
      <c r="G25" s="185"/>
      <c r="H25" s="151"/>
      <c r="I25" s="185"/>
      <c r="J25" s="185"/>
      <c r="K25" s="407"/>
      <c r="L25" s="322"/>
      <c r="M25" s="407"/>
      <c r="N25" s="407"/>
      <c r="O25" s="185"/>
      <c r="P25" s="407"/>
      <c r="Q25" s="407"/>
      <c r="R25" s="185"/>
      <c r="S25" s="185"/>
      <c r="T25" s="364"/>
      <c r="U25" s="340"/>
      <c r="V25" s="251"/>
      <c r="W25" s="251"/>
      <c r="X25" s="407"/>
      <c r="Y25" s="407"/>
      <c r="Z25" s="407"/>
      <c r="AA25" s="185"/>
      <c r="AB25" s="407"/>
      <c r="AC25" s="407"/>
      <c r="AD25" s="185"/>
      <c r="AE25" s="185"/>
      <c r="AF25" s="364"/>
      <c r="AG25" s="339"/>
      <c r="AH25" s="406"/>
      <c r="AI25" s="406"/>
      <c r="AJ25" s="406"/>
      <c r="AK25" s="406"/>
      <c r="AL25" s="406"/>
      <c r="AM25" s="340"/>
      <c r="AN25" s="512"/>
      <c r="AO25" s="407"/>
      <c r="AP25" s="407"/>
      <c r="AQ25" s="407"/>
      <c r="AR25" s="185"/>
      <c r="AS25" s="407"/>
      <c r="AT25" s="407"/>
      <c r="AU25" s="185"/>
      <c r="AV25" s="185"/>
      <c r="AW25" s="364"/>
      <c r="AX25" s="340"/>
      <c r="AY25" s="512"/>
      <c r="AZ25" s="407"/>
      <c r="BA25" s="407"/>
      <c r="BB25" s="407"/>
      <c r="BC25" s="185"/>
      <c r="BD25" s="407"/>
      <c r="BE25" s="407"/>
      <c r="BF25" s="185"/>
      <c r="BG25" s="185"/>
      <c r="BH25" s="364"/>
    </row>
    <row r="26" spans="1:60">
      <c r="A26" s="71">
        <v>1</v>
      </c>
      <c r="B26" s="227"/>
      <c r="C26" s="227"/>
      <c r="D26" s="227"/>
      <c r="E26" s="171"/>
      <c r="F26" s="171"/>
      <c r="G26" s="31"/>
      <c r="H26" s="215"/>
      <c r="I26" s="31"/>
      <c r="J26" s="31"/>
      <c r="K26" s="408">
        <f>+$J26*$K$4</f>
        <v>0</v>
      </c>
      <c r="L26" s="328"/>
      <c r="M26" s="408">
        <f>+K26*0.02*H26</f>
        <v>0</v>
      </c>
      <c r="N26" s="408">
        <f>K26*$I26/100</f>
        <v>0</v>
      </c>
      <c r="O26" s="31"/>
      <c r="P26" s="408">
        <f>IF((M26+N26+O26)&gt;(K26*0.3),K26*0.3,M26+N26+O26)</f>
        <v>0</v>
      </c>
      <c r="Q26" s="408">
        <f>IF(L26&gt;P26,L26,P26)+IF(P26=0,K26*0.15,0)</f>
        <v>0</v>
      </c>
      <c r="R26" s="31"/>
      <c r="S26" s="31">
        <f>K26*92/100</f>
        <v>0</v>
      </c>
      <c r="T26" s="362">
        <f>K26+Q26+R26+S26</f>
        <v>0</v>
      </c>
      <c r="U26" s="351"/>
      <c r="V26" s="27"/>
      <c r="W26" s="27"/>
      <c r="X26" s="408">
        <f>+W26*$K$4</f>
        <v>0</v>
      </c>
      <c r="Y26" s="408">
        <f>+X26*0.02*V26</f>
        <v>0</v>
      </c>
      <c r="Z26" s="408">
        <f>X26*$I26/100</f>
        <v>0</v>
      </c>
      <c r="AA26" s="31"/>
      <c r="AB26" s="408">
        <f>IF((Y26+Z26+AA26)&gt;(X26*0.3),X26*0.3,Y26+Z26+AA26)</f>
        <v>0</v>
      </c>
      <c r="AC26" s="408">
        <f>IF($L26&gt;AB26,$L26,AB26)+IF(AB26=0,X26*0.15,0)</f>
        <v>0</v>
      </c>
      <c r="AD26" s="31"/>
      <c r="AE26" s="31">
        <f>W26*92/100</f>
        <v>0</v>
      </c>
      <c r="AF26" s="362">
        <f>X26+AC26+AD26+AE26</f>
        <v>0</v>
      </c>
      <c r="AG26" s="339">
        <f t="shared" si="0"/>
        <v>0</v>
      </c>
      <c r="AH26" s="406">
        <f t="shared" si="1"/>
        <v>0</v>
      </c>
      <c r="AI26" s="406">
        <f t="shared" si="2"/>
        <v>0</v>
      </c>
      <c r="AJ26" s="406">
        <f t="shared" si="3"/>
        <v>0</v>
      </c>
      <c r="AK26" s="406">
        <f t="shared" si="9"/>
        <v>0</v>
      </c>
      <c r="AL26" s="406">
        <f t="shared" si="4"/>
        <v>0</v>
      </c>
      <c r="AM26" s="351"/>
      <c r="AN26" s="414">
        <f>+H26+1</f>
        <v>1</v>
      </c>
      <c r="AO26" s="408">
        <f>+$J26*66140</f>
        <v>0</v>
      </c>
      <c r="AP26" s="408">
        <f>+AO26*0.02*AN26</f>
        <v>0</v>
      </c>
      <c r="AQ26" s="408">
        <f>AO26*$I26/100</f>
        <v>0</v>
      </c>
      <c r="AR26" s="31"/>
      <c r="AS26" s="408">
        <f>IF((AP26+AQ26+AR26)&gt;(AO26*0.3),AO26*0.3,AP26+AQ26+AR26)</f>
        <v>0</v>
      </c>
      <c r="AT26" s="408">
        <f>IF($L26&gt;AS26,$L26,AS26)+IF(AS26=0,AO26*0.15,0)</f>
        <v>0</v>
      </c>
      <c r="AU26" s="31"/>
      <c r="AV26" s="31"/>
      <c r="AW26" s="362">
        <f>AO26+AT26+AU26+AV26</f>
        <v>0</v>
      </c>
      <c r="AX26" s="351"/>
      <c r="AY26" s="414">
        <f>+AN26+1</f>
        <v>2</v>
      </c>
      <c r="AZ26" s="408">
        <f>+$J26*66140</f>
        <v>0</v>
      </c>
      <c r="BA26" s="408">
        <f>+AZ26*0.02*AY26</f>
        <v>0</v>
      </c>
      <c r="BB26" s="408">
        <f>AZ26*$I26/100</f>
        <v>0</v>
      </c>
      <c r="BC26" s="31"/>
      <c r="BD26" s="408">
        <f>IF((BA26+BB26+BC26)&gt;(AZ26*0.3),AZ26*0.3,BA26+BB26+BC26)</f>
        <v>0</v>
      </c>
      <c r="BE26" s="408">
        <f>IF($L26&gt;BD26,$L26,BD26)+IF(BD26=0,AZ26*0.15,0)</f>
        <v>0</v>
      </c>
      <c r="BF26" s="31"/>
      <c r="BG26" s="31"/>
      <c r="BH26" s="362">
        <f>AZ26+BE26+BF26+BG26</f>
        <v>0</v>
      </c>
    </row>
    <row r="27" spans="1:60">
      <c r="A27" s="71">
        <v>2</v>
      </c>
      <c r="B27" s="227"/>
      <c r="C27" s="227"/>
      <c r="D27" s="227"/>
      <c r="E27" s="31"/>
      <c r="F27" s="31"/>
      <c r="G27" s="31"/>
      <c r="H27" s="215"/>
      <c r="I27" s="31"/>
      <c r="J27" s="31"/>
      <c r="K27" s="408">
        <f>+$J27*$K$4</f>
        <v>0</v>
      </c>
      <c r="L27" s="328"/>
      <c r="M27" s="408">
        <f>+K27*0.02*H27</f>
        <v>0</v>
      </c>
      <c r="N27" s="408">
        <f>K27*$I27/100</f>
        <v>0</v>
      </c>
      <c r="O27" s="31"/>
      <c r="P27" s="408">
        <f>IF((M27+N27+O27)&gt;(K27*0.3),K27*0.3,M27+N27+O27)</f>
        <v>0</v>
      </c>
      <c r="Q27" s="408">
        <f>IF(L27&gt;P27,L27,P27)+IF(P27=0,K27*0.15,0)</f>
        <v>0</v>
      </c>
      <c r="R27" s="31"/>
      <c r="S27" s="31">
        <f>K27*92/100</f>
        <v>0</v>
      </c>
      <c r="T27" s="362">
        <f>K27+Q27+R27+S27</f>
        <v>0</v>
      </c>
      <c r="U27" s="351"/>
      <c r="V27" s="27"/>
      <c r="W27" s="27"/>
      <c r="X27" s="408">
        <f>+W27*$K$4</f>
        <v>0</v>
      </c>
      <c r="Y27" s="408">
        <f>+X27*0.02*V27</f>
        <v>0</v>
      </c>
      <c r="Z27" s="408">
        <f>X27*$I27/100</f>
        <v>0</v>
      </c>
      <c r="AA27" s="31"/>
      <c r="AB27" s="408">
        <f>IF((Y27+Z27+AA27)&gt;(X27*0.3),X27*0.3,Y27+Z27+AA27)</f>
        <v>0</v>
      </c>
      <c r="AC27" s="408">
        <f>IF($L27&gt;AB27,$L27,AB27)+IF(AB27=0,X27*0.15,0)</f>
        <v>0</v>
      </c>
      <c r="AD27" s="31"/>
      <c r="AE27" s="31">
        <f>W27*92/100</f>
        <v>0</v>
      </c>
      <c r="AF27" s="362">
        <f>X27+AC27+AD27+AE27</f>
        <v>0</v>
      </c>
      <c r="AG27" s="339">
        <f t="shared" si="0"/>
        <v>0</v>
      </c>
      <c r="AH27" s="406">
        <f t="shared" si="1"/>
        <v>0</v>
      </c>
      <c r="AI27" s="406">
        <f t="shared" si="2"/>
        <v>0</v>
      </c>
      <c r="AJ27" s="406">
        <f t="shared" si="3"/>
        <v>0</v>
      </c>
      <c r="AK27" s="406">
        <f t="shared" si="9"/>
        <v>0</v>
      </c>
      <c r="AL27" s="406">
        <f t="shared" si="4"/>
        <v>0</v>
      </c>
      <c r="AM27" s="351"/>
      <c r="AN27" s="414">
        <f>+H27+1</f>
        <v>1</v>
      </c>
      <c r="AO27" s="408">
        <f>+$J27*66140</f>
        <v>0</v>
      </c>
      <c r="AP27" s="408">
        <f>+AO27*0.02*AN27</f>
        <v>0</v>
      </c>
      <c r="AQ27" s="408">
        <f>AO27*$I27/100</f>
        <v>0</v>
      </c>
      <c r="AR27" s="31"/>
      <c r="AS27" s="408">
        <f>IF((AP27+AQ27+AR27)&gt;(AO27*0.3),AO27*0.3,AP27+AQ27+AR27)</f>
        <v>0</v>
      </c>
      <c r="AT27" s="408">
        <f>IF($L27&gt;AS27,$L27,AS27)+IF(AS27=0,AO27*0.15,0)</f>
        <v>0</v>
      </c>
      <c r="AU27" s="31"/>
      <c r="AV27" s="31"/>
      <c r="AW27" s="362">
        <f>AO27+AT27+AU27+AV27</f>
        <v>0</v>
      </c>
      <c r="AX27" s="351"/>
      <c r="AY27" s="414">
        <f>+AN27+1</f>
        <v>2</v>
      </c>
      <c r="AZ27" s="408">
        <f>+$J27*66140</f>
        <v>0</v>
      </c>
      <c r="BA27" s="408">
        <f>+AZ27*0.02*AY27</f>
        <v>0</v>
      </c>
      <c r="BB27" s="408">
        <f>AZ27*$I27/100</f>
        <v>0</v>
      </c>
      <c r="BC27" s="31"/>
      <c r="BD27" s="408">
        <f>IF((BA27+BB27+BC27)&gt;(AZ27*0.3),AZ27*0.3,BA27+BB27+BC27)</f>
        <v>0</v>
      </c>
      <c r="BE27" s="408">
        <f>IF($L27&gt;BD27,$L27,BD27)+IF(BD27=0,AZ27*0.15,0)</f>
        <v>0</v>
      </c>
      <c r="BF27" s="31"/>
      <c r="BG27" s="31"/>
      <c r="BH27" s="362">
        <f>AZ27+BE27+BF27+BG27</f>
        <v>0</v>
      </c>
    </row>
    <row r="28" spans="1:60">
      <c r="A28" s="71">
        <v>3</v>
      </c>
      <c r="B28" s="227"/>
      <c r="C28" s="227"/>
      <c r="D28" s="227"/>
      <c r="E28" s="71"/>
      <c r="F28" s="71"/>
      <c r="G28" s="71"/>
      <c r="H28" s="215"/>
      <c r="I28" s="71"/>
      <c r="J28" s="71"/>
      <c r="K28" s="408">
        <f>+$J28*$K$4</f>
        <v>0</v>
      </c>
      <c r="L28" s="328"/>
      <c r="M28" s="408">
        <f>+K28*0.02*H28</f>
        <v>0</v>
      </c>
      <c r="N28" s="408">
        <f>K28*$I28/100</f>
        <v>0</v>
      </c>
      <c r="O28" s="31"/>
      <c r="P28" s="408">
        <f>IF((M28+N28+O28)&gt;(K28*0.3),K28*0.3,M28+N28+O28)</f>
        <v>0</v>
      </c>
      <c r="Q28" s="408">
        <f>IF(L28&gt;P28,L28,P28)+IF(P28=0,K28*0.15,0)</f>
        <v>0</v>
      </c>
      <c r="R28" s="31"/>
      <c r="S28" s="31">
        <f>K28*92/100</f>
        <v>0</v>
      </c>
      <c r="T28" s="362">
        <f>K28+Q28+R28+S28</f>
        <v>0</v>
      </c>
      <c r="U28" s="351"/>
      <c r="V28" s="227"/>
      <c r="W28" s="227"/>
      <c r="X28" s="408">
        <f>+W28*$K$4</f>
        <v>0</v>
      </c>
      <c r="Y28" s="408">
        <f>+X28*0.02*V28</f>
        <v>0</v>
      </c>
      <c r="Z28" s="408">
        <f>X28*$I28/100</f>
        <v>0</v>
      </c>
      <c r="AA28" s="31"/>
      <c r="AB28" s="408">
        <f>IF((Y28+Z28+AA28)&gt;(X28*0.3),X28*0.3,Y28+Z28+AA28)</f>
        <v>0</v>
      </c>
      <c r="AC28" s="408">
        <f>IF($L28&gt;AB28,$L28,AB28)+IF(AB28=0,X28*0.15,0)</f>
        <v>0</v>
      </c>
      <c r="AD28" s="31"/>
      <c r="AE28" s="31">
        <f>W28*92/100</f>
        <v>0</v>
      </c>
      <c r="AF28" s="362">
        <f>X28+AC28+AD28+AE28</f>
        <v>0</v>
      </c>
      <c r="AG28" s="339">
        <f t="shared" si="0"/>
        <v>0</v>
      </c>
      <c r="AH28" s="406">
        <f t="shared" si="1"/>
        <v>0</v>
      </c>
      <c r="AI28" s="406">
        <f t="shared" si="2"/>
        <v>0</v>
      </c>
      <c r="AJ28" s="406">
        <f t="shared" si="3"/>
        <v>0</v>
      </c>
      <c r="AK28" s="406">
        <f t="shared" si="9"/>
        <v>0</v>
      </c>
      <c r="AL28" s="406">
        <f t="shared" si="4"/>
        <v>0</v>
      </c>
      <c r="AM28" s="351"/>
      <c r="AN28" s="414">
        <f>+H28+1</f>
        <v>1</v>
      </c>
      <c r="AO28" s="408">
        <f>+$J28*66140</f>
        <v>0</v>
      </c>
      <c r="AP28" s="408">
        <f>+AO28*0.02*AN28</f>
        <v>0</v>
      </c>
      <c r="AQ28" s="408">
        <f>AO28*$I28/100</f>
        <v>0</v>
      </c>
      <c r="AR28" s="31"/>
      <c r="AS28" s="408">
        <f>IF((AP28+AQ28+AR28)&gt;(AO28*0.3),AO28*0.3,AP28+AQ28+AR28)</f>
        <v>0</v>
      </c>
      <c r="AT28" s="408">
        <f>IF($L28&gt;AS28,$L28,AS28)+IF(AS28=0,AO28*0.15,0)</f>
        <v>0</v>
      </c>
      <c r="AU28" s="31"/>
      <c r="AV28" s="31"/>
      <c r="AW28" s="362">
        <f>AO28+AT28+AU28+AV28</f>
        <v>0</v>
      </c>
      <c r="AX28" s="351"/>
      <c r="AY28" s="414">
        <f>+AN28+1</f>
        <v>2</v>
      </c>
      <c r="AZ28" s="408">
        <f>+$J28*66140</f>
        <v>0</v>
      </c>
      <c r="BA28" s="408">
        <f>+AZ28*0.02*AY28</f>
        <v>0</v>
      </c>
      <c r="BB28" s="408">
        <f>AZ28*$I28/100</f>
        <v>0</v>
      </c>
      <c r="BC28" s="31"/>
      <c r="BD28" s="408">
        <f>IF((BA28+BB28+BC28)&gt;(AZ28*0.3),AZ28*0.3,BA28+BB28+BC28)</f>
        <v>0</v>
      </c>
      <c r="BE28" s="408">
        <f>IF($L28&gt;BD28,$L28,BD28)+IF(BD28=0,AZ28*0.15,0)</f>
        <v>0</v>
      </c>
      <c r="BF28" s="31"/>
      <c r="BG28" s="31"/>
      <c r="BH28" s="362">
        <f>AZ28+BE28+BF28+BG28</f>
        <v>0</v>
      </c>
    </row>
    <row r="29" spans="1:60" s="218" customFormat="1" ht="27">
      <c r="A29" s="215"/>
      <c r="B29" s="268" t="s">
        <v>192</v>
      </c>
      <c r="C29" s="268"/>
      <c r="D29" s="217" t="s">
        <v>1</v>
      </c>
      <c r="E29" s="217">
        <f>SUM(E26:E28)</f>
        <v>0</v>
      </c>
      <c r="F29" s="217" t="s">
        <v>1</v>
      </c>
      <c r="G29" s="217" t="s">
        <v>1</v>
      </c>
      <c r="H29" s="217" t="s">
        <v>1</v>
      </c>
      <c r="I29" s="217" t="s">
        <v>1</v>
      </c>
      <c r="J29" s="217" t="s">
        <v>1</v>
      </c>
      <c r="K29" s="406">
        <f t="shared" ref="K29:AL29" si="15">SUM(K26:K28)</f>
        <v>0</v>
      </c>
      <c r="L29" s="329">
        <f t="shared" si="15"/>
        <v>0</v>
      </c>
      <c r="M29" s="406">
        <f t="shared" si="15"/>
        <v>0</v>
      </c>
      <c r="N29" s="406">
        <f t="shared" si="15"/>
        <v>0</v>
      </c>
      <c r="O29" s="217">
        <f>SUM(O26:O28)</f>
        <v>0</v>
      </c>
      <c r="P29" s="406">
        <f t="shared" si="15"/>
        <v>0</v>
      </c>
      <c r="Q29" s="406">
        <f>SUM(Q26:Q28)</f>
        <v>0</v>
      </c>
      <c r="R29" s="217">
        <f t="shared" si="15"/>
        <v>0</v>
      </c>
      <c r="S29" s="217">
        <f t="shared" si="15"/>
        <v>0</v>
      </c>
      <c r="T29" s="363">
        <f t="shared" si="15"/>
        <v>0</v>
      </c>
      <c r="U29" s="339">
        <f t="shared" si="15"/>
        <v>0</v>
      </c>
      <c r="V29" s="336" t="s">
        <v>1</v>
      </c>
      <c r="W29" s="336" t="s">
        <v>1</v>
      </c>
      <c r="X29" s="406">
        <f t="shared" si="15"/>
        <v>0</v>
      </c>
      <c r="Y29" s="406">
        <f t="shared" ref="Y29:AE29" si="16">SUM(Y26:Y28)</f>
        <v>0</v>
      </c>
      <c r="Z29" s="406">
        <f t="shared" si="16"/>
        <v>0</v>
      </c>
      <c r="AA29" s="217">
        <f t="shared" si="16"/>
        <v>0</v>
      </c>
      <c r="AB29" s="406">
        <f t="shared" si="16"/>
        <v>0</v>
      </c>
      <c r="AC29" s="406">
        <f t="shared" si="16"/>
        <v>0</v>
      </c>
      <c r="AD29" s="217">
        <f t="shared" si="16"/>
        <v>0</v>
      </c>
      <c r="AE29" s="217">
        <f t="shared" si="16"/>
        <v>0</v>
      </c>
      <c r="AF29" s="363">
        <f>SUM(AF26:AF28)</f>
        <v>0</v>
      </c>
      <c r="AG29" s="339">
        <f t="shared" si="15"/>
        <v>0</v>
      </c>
      <c r="AH29" s="406">
        <f t="shared" si="15"/>
        <v>0</v>
      </c>
      <c r="AI29" s="406">
        <f t="shared" si="15"/>
        <v>0</v>
      </c>
      <c r="AJ29" s="406">
        <f t="shared" si="15"/>
        <v>0</v>
      </c>
      <c r="AK29" s="406">
        <f>SUM(AK26:AK28)</f>
        <v>0</v>
      </c>
      <c r="AL29" s="406">
        <f t="shared" si="15"/>
        <v>0</v>
      </c>
      <c r="AM29" s="339">
        <f>SUM(AM26:AM28)</f>
        <v>0</v>
      </c>
      <c r="AN29" s="406" t="s">
        <v>1</v>
      </c>
      <c r="AO29" s="406">
        <f t="shared" ref="AO29:AX29" si="17">SUM(AO26:AO28)</f>
        <v>0</v>
      </c>
      <c r="AP29" s="406">
        <f t="shared" si="17"/>
        <v>0</v>
      </c>
      <c r="AQ29" s="406">
        <f t="shared" si="17"/>
        <v>0</v>
      </c>
      <c r="AR29" s="217">
        <f t="shared" si="17"/>
        <v>0</v>
      </c>
      <c r="AS29" s="406">
        <f t="shared" si="17"/>
        <v>0</v>
      </c>
      <c r="AT29" s="406">
        <f t="shared" si="17"/>
        <v>0</v>
      </c>
      <c r="AU29" s="217">
        <f t="shared" si="17"/>
        <v>0</v>
      </c>
      <c r="AV29" s="217">
        <f>SUM(AV26:AV28)</f>
        <v>0</v>
      </c>
      <c r="AW29" s="363">
        <f t="shared" si="17"/>
        <v>0</v>
      </c>
      <c r="AX29" s="339">
        <f t="shared" si="17"/>
        <v>0</v>
      </c>
      <c r="AY29" s="406" t="s">
        <v>1</v>
      </c>
      <c r="AZ29" s="406">
        <f t="shared" ref="AZ29:BH29" si="18">SUM(AZ26:AZ28)</f>
        <v>0</v>
      </c>
      <c r="BA29" s="406">
        <f t="shared" si="18"/>
        <v>0</v>
      </c>
      <c r="BB29" s="406">
        <f t="shared" si="18"/>
        <v>0</v>
      </c>
      <c r="BC29" s="217">
        <f t="shared" si="18"/>
        <v>0</v>
      </c>
      <c r="BD29" s="406">
        <f t="shared" si="18"/>
        <v>0</v>
      </c>
      <c r="BE29" s="406">
        <f t="shared" si="18"/>
        <v>0</v>
      </c>
      <c r="BF29" s="217">
        <f t="shared" si="18"/>
        <v>0</v>
      </c>
      <c r="BG29" s="217">
        <f>SUM(BG26:BG28)</f>
        <v>0</v>
      </c>
      <c r="BH29" s="363">
        <f t="shared" si="18"/>
        <v>0</v>
      </c>
    </row>
    <row r="30" spans="1:60" ht="23.25" customHeight="1">
      <c r="A30" s="71"/>
      <c r="B30" s="18" t="s">
        <v>223</v>
      </c>
      <c r="C30" s="18"/>
      <c r="D30" s="217" t="s">
        <v>1</v>
      </c>
      <c r="E30" s="187">
        <f>E16+E23+E29</f>
        <v>0</v>
      </c>
      <c r="F30" s="217" t="s">
        <v>1</v>
      </c>
      <c r="G30" s="217" t="s">
        <v>1</v>
      </c>
      <c r="H30" s="217" t="s">
        <v>1</v>
      </c>
      <c r="I30" s="217" t="s">
        <v>1</v>
      </c>
      <c r="J30" s="217" t="s">
        <v>1</v>
      </c>
      <c r="K30" s="409">
        <f t="shared" ref="K30:U30" si="19">K16+K23+K29</f>
        <v>0</v>
      </c>
      <c r="L30" s="330">
        <f t="shared" si="19"/>
        <v>0</v>
      </c>
      <c r="M30" s="409">
        <f t="shared" si="19"/>
        <v>0</v>
      </c>
      <c r="N30" s="409">
        <f t="shared" si="19"/>
        <v>0</v>
      </c>
      <c r="O30" s="187">
        <f t="shared" si="19"/>
        <v>0</v>
      </c>
      <c r="P30" s="409">
        <f t="shared" si="19"/>
        <v>0</v>
      </c>
      <c r="Q30" s="409">
        <f t="shared" si="19"/>
        <v>0</v>
      </c>
      <c r="R30" s="187">
        <f t="shared" si="19"/>
        <v>0</v>
      </c>
      <c r="S30" s="187">
        <f t="shared" si="19"/>
        <v>0</v>
      </c>
      <c r="T30" s="365">
        <f t="shared" si="19"/>
        <v>0</v>
      </c>
      <c r="U30" s="341">
        <f t="shared" si="19"/>
        <v>0</v>
      </c>
      <c r="V30" s="284" t="s">
        <v>1</v>
      </c>
      <c r="W30" s="284" t="s">
        <v>1</v>
      </c>
      <c r="X30" s="409">
        <f>X16+X23+X29</f>
        <v>0</v>
      </c>
      <c r="Y30" s="409">
        <f t="shared" ref="Y30:AD30" si="20">Y16+Y23+Y29</f>
        <v>0</v>
      </c>
      <c r="Z30" s="409">
        <f t="shared" si="20"/>
        <v>0</v>
      </c>
      <c r="AA30" s="187">
        <f t="shared" si="20"/>
        <v>0</v>
      </c>
      <c r="AB30" s="409">
        <f t="shared" si="20"/>
        <v>0</v>
      </c>
      <c r="AC30" s="409">
        <f t="shared" si="20"/>
        <v>0</v>
      </c>
      <c r="AD30" s="187">
        <f t="shared" si="20"/>
        <v>0</v>
      </c>
      <c r="AE30" s="187">
        <f>AE16+AE23+AE29</f>
        <v>0</v>
      </c>
      <c r="AF30" s="365">
        <f t="shared" ref="AF30:AM30" si="21">AF16+AF23+AF29</f>
        <v>0</v>
      </c>
      <c r="AG30" s="341">
        <f t="shared" si="21"/>
        <v>0</v>
      </c>
      <c r="AH30" s="409">
        <f t="shared" si="21"/>
        <v>0</v>
      </c>
      <c r="AI30" s="409">
        <f t="shared" si="21"/>
        <v>0</v>
      </c>
      <c r="AJ30" s="409">
        <f t="shared" si="21"/>
        <v>0</v>
      </c>
      <c r="AK30" s="409">
        <f>AK16+AK23+AK29</f>
        <v>0</v>
      </c>
      <c r="AL30" s="409">
        <f t="shared" si="21"/>
        <v>0</v>
      </c>
      <c r="AM30" s="341">
        <f t="shared" si="21"/>
        <v>0</v>
      </c>
      <c r="AN30" s="406" t="s">
        <v>1</v>
      </c>
      <c r="AO30" s="409">
        <f t="shared" ref="AO30:AX30" si="22">AO16+AO23+AO29</f>
        <v>0</v>
      </c>
      <c r="AP30" s="409">
        <f t="shared" si="22"/>
        <v>0</v>
      </c>
      <c r="AQ30" s="409">
        <f t="shared" si="22"/>
        <v>0</v>
      </c>
      <c r="AR30" s="187">
        <f t="shared" si="22"/>
        <v>0</v>
      </c>
      <c r="AS30" s="409">
        <f t="shared" si="22"/>
        <v>0</v>
      </c>
      <c r="AT30" s="409">
        <f t="shared" si="22"/>
        <v>0</v>
      </c>
      <c r="AU30" s="187">
        <f t="shared" si="22"/>
        <v>0</v>
      </c>
      <c r="AV30" s="187">
        <f>AV16+AV23+AV29</f>
        <v>0</v>
      </c>
      <c r="AW30" s="365">
        <f t="shared" si="22"/>
        <v>0</v>
      </c>
      <c r="AX30" s="341">
        <f t="shared" si="22"/>
        <v>0</v>
      </c>
      <c r="AY30" s="406" t="s">
        <v>1</v>
      </c>
      <c r="AZ30" s="409">
        <f t="shared" ref="AZ30:BH30" si="23">AZ16+AZ23+AZ29</f>
        <v>0</v>
      </c>
      <c r="BA30" s="409">
        <f t="shared" si="23"/>
        <v>0</v>
      </c>
      <c r="BB30" s="409">
        <f t="shared" si="23"/>
        <v>0</v>
      </c>
      <c r="BC30" s="187">
        <f t="shared" si="23"/>
        <v>0</v>
      </c>
      <c r="BD30" s="409">
        <f t="shared" si="23"/>
        <v>0</v>
      </c>
      <c r="BE30" s="409">
        <f t="shared" si="23"/>
        <v>0</v>
      </c>
      <c r="BF30" s="187">
        <f t="shared" si="23"/>
        <v>0</v>
      </c>
      <c r="BG30" s="187">
        <f>BG16+BG23+BG29</f>
        <v>0</v>
      </c>
      <c r="BH30" s="365">
        <f t="shared" si="23"/>
        <v>0</v>
      </c>
    </row>
    <row r="31" spans="1:60" ht="14.25">
      <c r="A31" s="71"/>
      <c r="B31" s="227"/>
      <c r="C31" s="227"/>
      <c r="D31" s="227"/>
      <c r="E31" s="71"/>
      <c r="F31" s="71"/>
      <c r="G31" s="71"/>
      <c r="H31" s="171"/>
      <c r="I31" s="71"/>
      <c r="J31" s="71"/>
      <c r="K31" s="71"/>
      <c r="L31" s="327"/>
      <c r="M31" s="227"/>
      <c r="N31" s="227"/>
      <c r="O31" s="71"/>
      <c r="P31" s="71"/>
      <c r="Q31" s="359"/>
      <c r="R31" s="71"/>
      <c r="S31" s="71"/>
      <c r="T31" s="361"/>
      <c r="U31" s="352"/>
      <c r="V31" s="227"/>
      <c r="W31" s="227"/>
      <c r="X31" s="71"/>
      <c r="Y31" s="227"/>
      <c r="Z31" s="227"/>
      <c r="AA31" s="71"/>
      <c r="AB31" s="71"/>
      <c r="AC31" s="359"/>
      <c r="AD31" s="71"/>
      <c r="AE31" s="71"/>
      <c r="AF31" s="361"/>
      <c r="AG31" s="352"/>
      <c r="AH31" s="171"/>
      <c r="AI31" s="183"/>
      <c r="AJ31" s="183"/>
      <c r="AK31" s="71"/>
      <c r="AL31" s="171"/>
      <c r="AM31" s="352"/>
      <c r="AN31" s="171"/>
      <c r="AO31" s="71"/>
      <c r="AP31" s="227"/>
      <c r="AQ31" s="227"/>
      <c r="AR31" s="71"/>
      <c r="AS31" s="71"/>
      <c r="AT31" s="359"/>
      <c r="AU31" s="71"/>
      <c r="AV31" s="71"/>
      <c r="AW31" s="361"/>
      <c r="AX31" s="352"/>
      <c r="AY31" s="171"/>
      <c r="AZ31" s="71"/>
      <c r="BA31" s="227"/>
      <c r="BB31" s="227"/>
      <c r="BC31" s="71"/>
      <c r="BD31" s="71"/>
      <c r="BE31" s="359"/>
      <c r="BF31" s="71"/>
      <c r="BG31" s="71"/>
      <c r="BH31" s="361"/>
    </row>
    <row r="34" spans="1:50" s="5" customFormat="1">
      <c r="A34" s="4"/>
      <c r="B34" s="21" t="s">
        <v>195</v>
      </c>
      <c r="C34" s="21"/>
      <c r="D34" s="21"/>
    </row>
    <row r="35" spans="1:50" s="5" customFormat="1" ht="27.75" customHeight="1">
      <c r="A35" s="4"/>
      <c r="B35" s="247" t="s">
        <v>352</v>
      </c>
      <c r="C35" s="247"/>
      <c r="D35" s="247"/>
      <c r="E35" s="140"/>
      <c r="F35" s="254"/>
      <c r="G35" s="254"/>
      <c r="H35" s="254"/>
      <c r="I35" s="254"/>
    </row>
    <row r="36" spans="1:50" s="5" customFormat="1" ht="29.25" customHeight="1">
      <c r="A36" s="4"/>
      <c r="B36" s="502" t="s">
        <v>488</v>
      </c>
      <c r="C36" s="502"/>
      <c r="D36" s="502"/>
      <c r="E36" s="254"/>
      <c r="F36" s="254"/>
      <c r="G36" s="254"/>
      <c r="H36" s="254"/>
      <c r="I36" s="254"/>
    </row>
    <row r="42" spans="1:50">
      <c r="U42" s="353"/>
      <c r="AM42" s="353"/>
      <c r="AX42" s="353"/>
    </row>
    <row r="43" spans="1:50" ht="11.25" customHeight="1">
      <c r="U43" s="353"/>
      <c r="AM43" s="353"/>
      <c r="AX43" s="353"/>
    </row>
    <row r="44" spans="1:50" ht="11.25" customHeight="1"/>
  </sheetData>
  <mergeCells count="4">
    <mergeCell ref="AJ2:AL2"/>
    <mergeCell ref="AG5:AL5"/>
    <mergeCell ref="D5:D6"/>
    <mergeCell ref="C5:C6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workbookViewId="0"/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2.7109375" style="5" customWidth="1"/>
    <col min="5" max="5" width="16.5703125" style="5" customWidth="1"/>
    <col min="6" max="6" width="8.140625" style="5" customWidth="1"/>
    <col min="7" max="7" width="8.5703125" style="5" customWidth="1"/>
    <col min="8" max="8" width="11.42578125" style="5" customWidth="1"/>
    <col min="9" max="9" width="12.140625" style="5" customWidth="1"/>
    <col min="10" max="10" width="14.5703125" style="5" customWidth="1"/>
    <col min="11" max="11" width="10.5703125" style="5" customWidth="1"/>
    <col min="12" max="12" width="9" style="5" customWidth="1"/>
    <col min="13" max="13" width="10.5703125" style="5" customWidth="1"/>
    <col min="14" max="14" width="8.140625" style="5" customWidth="1"/>
    <col min="15" max="15" width="11.42578125" style="5" customWidth="1"/>
    <col min="16" max="16" width="12.140625" style="5" customWidth="1"/>
    <col min="17" max="17" width="10.5703125" style="5" customWidth="1"/>
    <col min="18" max="18" width="9.28515625" style="5" customWidth="1"/>
    <col min="19" max="19" width="10.42578125" style="5" customWidth="1"/>
    <col min="20" max="20" width="10.5703125" style="5" customWidth="1"/>
    <col min="21" max="21" width="8.28515625" style="5" customWidth="1"/>
    <col min="22" max="22" width="11.85546875" style="5" customWidth="1"/>
    <col min="23" max="23" width="8.28515625" style="5" customWidth="1"/>
    <col min="24" max="25" width="9.140625" style="5"/>
    <col min="26" max="26" width="10.5703125" style="5" customWidth="1"/>
    <col min="27" max="27" width="11.42578125" style="5" customWidth="1"/>
    <col min="28" max="28" width="12.140625" style="5" customWidth="1"/>
    <col min="29" max="29" width="11.7109375" style="5" customWidth="1"/>
    <col min="30" max="33" width="9.140625" style="5"/>
    <col min="34" max="34" width="11.42578125" style="5" customWidth="1"/>
    <col min="35" max="36" width="12.140625" style="5" customWidth="1"/>
    <col min="37" max="16384" width="9.140625" style="5"/>
  </cols>
  <sheetData>
    <row r="1" spans="1:39" ht="16.5">
      <c r="A1" s="32"/>
      <c r="B1" s="175" t="s">
        <v>183</v>
      </c>
      <c r="C1" s="175"/>
      <c r="D1" s="175"/>
      <c r="E1" s="33"/>
      <c r="F1" s="33"/>
      <c r="G1" s="33"/>
      <c r="H1" s="33"/>
      <c r="I1" s="33"/>
      <c r="J1" s="33"/>
      <c r="K1" s="3"/>
      <c r="L1" s="105"/>
      <c r="M1" s="105"/>
      <c r="N1" s="33"/>
      <c r="O1" s="33"/>
      <c r="P1" s="33"/>
      <c r="Q1" s="105"/>
      <c r="R1" s="32"/>
      <c r="S1" s="104" t="s">
        <v>224</v>
      </c>
      <c r="T1" s="33"/>
      <c r="U1" s="105"/>
      <c r="V1" s="33"/>
      <c r="W1" s="105"/>
      <c r="X1" s="33"/>
      <c r="Y1" s="105"/>
      <c r="Z1" s="33"/>
      <c r="AA1" s="33"/>
      <c r="AB1" s="33"/>
      <c r="AC1" s="105"/>
      <c r="AD1" s="33"/>
      <c r="AE1" s="105"/>
      <c r="AF1" s="33"/>
      <c r="AG1" s="105"/>
      <c r="AH1" s="33"/>
      <c r="AI1" s="33"/>
      <c r="AJ1" s="3"/>
      <c r="AK1" s="33"/>
      <c r="AL1" s="33"/>
      <c r="AM1" s="33"/>
    </row>
    <row r="2" spans="1:39" ht="22.7" customHeight="1" thickBot="1">
      <c r="A2" s="32"/>
      <c r="B2" s="24"/>
      <c r="C2" s="24"/>
      <c r="D2" s="24"/>
      <c r="E2" s="346"/>
      <c r="F2" s="346"/>
      <c r="G2" s="24"/>
      <c r="H2" s="346"/>
      <c r="I2" s="346"/>
      <c r="J2" s="346"/>
      <c r="K2" s="536"/>
      <c r="L2" s="346"/>
      <c r="M2" s="536"/>
      <c r="N2" s="575"/>
      <c r="O2" s="346"/>
      <c r="P2" s="346"/>
      <c r="Q2" s="537"/>
      <c r="R2" s="574"/>
      <c r="S2" s="576" t="s">
        <v>28</v>
      </c>
      <c r="T2" s="573"/>
      <c r="U2" s="573"/>
      <c r="V2" s="573"/>
      <c r="W2" s="573"/>
      <c r="X2" s="573"/>
      <c r="Y2" s="573"/>
      <c r="Z2" s="573"/>
      <c r="AA2" s="346"/>
      <c r="AB2" s="346"/>
      <c r="AC2" s="573"/>
      <c r="AD2" s="573"/>
      <c r="AE2" s="573"/>
      <c r="AF2" s="573"/>
      <c r="AG2" s="573"/>
      <c r="AH2" s="346"/>
      <c r="AI2" s="346"/>
      <c r="AJ2" s="573"/>
      <c r="AK2" s="276"/>
      <c r="AL2" s="276"/>
      <c r="AM2" s="276"/>
    </row>
    <row r="3" spans="1:39" s="140" customFormat="1">
      <c r="A3" s="32"/>
      <c r="B3" s="333" t="s">
        <v>29</v>
      </c>
      <c r="C3" s="333"/>
      <c r="D3" s="333"/>
      <c r="E3" s="105"/>
      <c r="F3" s="105"/>
      <c r="G3" s="138"/>
      <c r="H3" s="105"/>
      <c r="I3" s="33"/>
      <c r="J3" s="33"/>
      <c r="K3" s="33"/>
      <c r="L3" s="33"/>
      <c r="M3" s="139"/>
      <c r="N3" s="36"/>
      <c r="O3" s="105"/>
      <c r="P3" s="33"/>
      <c r="Q3" s="139"/>
      <c r="R3" s="33"/>
      <c r="S3" s="139"/>
      <c r="T3" s="36"/>
      <c r="U3" s="139"/>
      <c r="V3" s="36"/>
      <c r="W3" s="139"/>
      <c r="X3" s="36"/>
      <c r="Y3" s="139"/>
      <c r="Z3" s="36"/>
      <c r="AA3" s="105"/>
      <c r="AB3" s="33"/>
      <c r="AC3" s="139"/>
      <c r="AD3" s="36"/>
      <c r="AE3" s="139"/>
      <c r="AF3" s="36"/>
      <c r="AG3" s="139"/>
      <c r="AH3" s="105"/>
      <c r="AI3" s="33"/>
      <c r="AJ3" s="139"/>
      <c r="AK3" s="139"/>
      <c r="AL3" s="139"/>
      <c r="AM3" s="139"/>
    </row>
    <row r="4" spans="1:39" s="140" customFormat="1" ht="22.7" customHeight="1">
      <c r="A4" s="32"/>
      <c r="B4" s="138"/>
      <c r="C4" s="138"/>
      <c r="D4" s="138"/>
      <c r="E4" s="105"/>
      <c r="F4" s="105"/>
      <c r="G4" s="138"/>
      <c r="H4" s="105"/>
      <c r="I4" s="33"/>
      <c r="J4" s="33"/>
      <c r="K4" s="33"/>
      <c r="L4" s="33"/>
      <c r="M4" s="139"/>
      <c r="N4" s="36"/>
      <c r="O4" s="105"/>
      <c r="P4" s="33"/>
      <c r="Q4" s="139"/>
      <c r="R4" s="33"/>
      <c r="S4" s="42" t="s">
        <v>181</v>
      </c>
      <c r="T4" s="36"/>
      <c r="U4" s="139"/>
      <c r="V4" s="36"/>
      <c r="W4" s="139"/>
      <c r="X4" s="36"/>
      <c r="Y4" s="139"/>
      <c r="Z4" s="36"/>
      <c r="AA4" s="105"/>
      <c r="AB4" s="33"/>
      <c r="AC4" s="139"/>
      <c r="AD4" s="36"/>
      <c r="AE4" s="139"/>
      <c r="AF4" s="36"/>
      <c r="AG4" s="139"/>
      <c r="AH4" s="105"/>
      <c r="AI4" s="33"/>
      <c r="AJ4" s="139"/>
      <c r="AK4" s="139"/>
      <c r="AL4" s="139"/>
      <c r="AM4" s="139"/>
    </row>
    <row r="5" spans="1:39" s="288" customFormat="1" ht="14.25">
      <c r="A5" s="219"/>
      <c r="B5" s="285"/>
      <c r="C5" s="1029" t="s">
        <v>548</v>
      </c>
      <c r="D5" s="1029" t="s">
        <v>481</v>
      </c>
      <c r="E5" s="286"/>
      <c r="F5" s="377"/>
      <c r="G5" s="377"/>
      <c r="H5" s="377"/>
      <c r="I5" s="377"/>
      <c r="J5" s="377" t="s">
        <v>411</v>
      </c>
      <c r="K5" s="377"/>
      <c r="L5" s="377"/>
      <c r="M5" s="378"/>
      <c r="N5" s="374"/>
      <c r="O5" s="377"/>
      <c r="P5" s="377"/>
      <c r="Q5" s="374" t="s">
        <v>385</v>
      </c>
      <c r="R5" s="374"/>
      <c r="S5" s="374"/>
      <c r="T5" s="375"/>
      <c r="U5" s="1020" t="s">
        <v>182</v>
      </c>
      <c r="V5" s="1020"/>
      <c r="W5" s="1020"/>
      <c r="X5" s="1020"/>
      <c r="Y5" s="1020"/>
      <c r="Z5" s="513"/>
      <c r="AA5" s="374"/>
      <c r="AB5" s="374"/>
      <c r="AC5" s="374" t="s">
        <v>475</v>
      </c>
      <c r="AD5" s="374"/>
      <c r="AE5" s="374"/>
      <c r="AF5" s="375"/>
      <c r="AG5" s="374"/>
      <c r="AH5" s="374"/>
      <c r="AI5" s="374"/>
      <c r="AJ5" s="374" t="s">
        <v>555</v>
      </c>
      <c r="AK5" s="374"/>
      <c r="AL5" s="374"/>
      <c r="AM5" s="375"/>
    </row>
    <row r="6" spans="1:39" s="140" customFormat="1" ht="102">
      <c r="A6" s="182" t="s">
        <v>84</v>
      </c>
      <c r="B6" s="52" t="s">
        <v>184</v>
      </c>
      <c r="C6" s="1030"/>
      <c r="D6" s="1030"/>
      <c r="E6" s="52" t="s">
        <v>185</v>
      </c>
      <c r="F6" s="52" t="s">
        <v>186</v>
      </c>
      <c r="G6" s="52" t="s">
        <v>177</v>
      </c>
      <c r="H6" s="462" t="s">
        <v>419</v>
      </c>
      <c r="I6" s="462" t="s">
        <v>416</v>
      </c>
      <c r="J6" s="255" t="s">
        <v>253</v>
      </c>
      <c r="K6" s="52" t="s">
        <v>188</v>
      </c>
      <c r="L6" s="52" t="s">
        <v>189</v>
      </c>
      <c r="M6" s="52" t="s">
        <v>220</v>
      </c>
      <c r="N6" s="52" t="s">
        <v>177</v>
      </c>
      <c r="O6" s="462" t="s">
        <v>390</v>
      </c>
      <c r="P6" s="462" t="s">
        <v>387</v>
      </c>
      <c r="Q6" s="52" t="s">
        <v>246</v>
      </c>
      <c r="R6" s="52" t="s">
        <v>188</v>
      </c>
      <c r="S6" s="52" t="s">
        <v>189</v>
      </c>
      <c r="T6" s="52" t="s">
        <v>220</v>
      </c>
      <c r="U6" s="52" t="s">
        <v>177</v>
      </c>
      <c r="V6" s="52" t="s">
        <v>246</v>
      </c>
      <c r="W6" s="52" t="s">
        <v>188</v>
      </c>
      <c r="X6" s="52" t="s">
        <v>189</v>
      </c>
      <c r="Y6" s="52" t="s">
        <v>220</v>
      </c>
      <c r="Z6" s="52" t="s">
        <v>177</v>
      </c>
      <c r="AA6" s="462" t="s">
        <v>507</v>
      </c>
      <c r="AB6" s="462" t="s">
        <v>483</v>
      </c>
      <c r="AC6" s="52" t="s">
        <v>246</v>
      </c>
      <c r="AD6" s="52" t="s">
        <v>188</v>
      </c>
      <c r="AE6" s="52" t="s">
        <v>189</v>
      </c>
      <c r="AF6" s="52" t="s">
        <v>220</v>
      </c>
      <c r="AG6" s="52" t="s">
        <v>177</v>
      </c>
      <c r="AH6" s="462" t="s">
        <v>574</v>
      </c>
      <c r="AI6" s="462" t="s">
        <v>572</v>
      </c>
      <c r="AJ6" s="52" t="s">
        <v>246</v>
      </c>
      <c r="AK6" s="52" t="s">
        <v>188</v>
      </c>
      <c r="AL6" s="52" t="s">
        <v>189</v>
      </c>
      <c r="AM6" s="52" t="s">
        <v>220</v>
      </c>
    </row>
    <row r="7" spans="1:39" s="37" customFormat="1" ht="12.75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  <c r="AB7" s="94">
        <v>28</v>
      </c>
      <c r="AC7" s="94">
        <v>29</v>
      </c>
      <c r="AD7" s="94">
        <v>30</v>
      </c>
      <c r="AE7" s="94">
        <v>31</v>
      </c>
      <c r="AF7" s="94">
        <v>32</v>
      </c>
      <c r="AG7" s="94">
        <v>33</v>
      </c>
      <c r="AH7" s="94">
        <v>34</v>
      </c>
      <c r="AI7" s="94">
        <v>35</v>
      </c>
      <c r="AJ7" s="94">
        <v>36</v>
      </c>
      <c r="AK7" s="94">
        <v>37</v>
      </c>
      <c r="AL7" s="94">
        <v>38</v>
      </c>
      <c r="AM7" s="94">
        <v>39</v>
      </c>
    </row>
    <row r="8" spans="1:39" ht="40.5">
      <c r="A8" s="183" t="s">
        <v>2</v>
      </c>
      <c r="B8" s="184" t="s">
        <v>363</v>
      </c>
      <c r="C8" s="184"/>
      <c r="D8" s="184"/>
      <c r="E8" s="185"/>
      <c r="F8" s="185"/>
      <c r="G8" s="151"/>
      <c r="H8" s="185"/>
      <c r="I8" s="185"/>
      <c r="J8" s="185"/>
      <c r="K8" s="185"/>
      <c r="L8" s="185"/>
      <c r="M8" s="185"/>
      <c r="N8" s="151"/>
      <c r="O8" s="185"/>
      <c r="P8" s="185"/>
      <c r="Q8" s="185"/>
      <c r="R8" s="185"/>
      <c r="S8" s="185"/>
      <c r="T8" s="151"/>
      <c r="U8" s="185"/>
      <c r="V8" s="151"/>
      <c r="W8" s="185"/>
      <c r="X8" s="76"/>
      <c r="Y8" s="76"/>
      <c r="Z8" s="76"/>
      <c r="AA8" s="185"/>
      <c r="AB8" s="185"/>
      <c r="AC8" s="76"/>
      <c r="AD8" s="76"/>
      <c r="AE8" s="76"/>
      <c r="AF8" s="76"/>
      <c r="AG8" s="76"/>
      <c r="AH8" s="185"/>
      <c r="AI8" s="185"/>
      <c r="AJ8" s="76"/>
      <c r="AK8" s="76"/>
      <c r="AL8" s="76"/>
      <c r="AM8" s="76"/>
    </row>
    <row r="9" spans="1:39">
      <c r="A9" s="171"/>
      <c r="B9" s="151" t="s">
        <v>96</v>
      </c>
      <c r="C9" s="151"/>
      <c r="D9" s="151"/>
      <c r="E9" s="185"/>
      <c r="F9" s="185"/>
      <c r="G9" s="151"/>
      <c r="H9" s="185"/>
      <c r="I9" s="185"/>
      <c r="J9" s="185"/>
      <c r="K9" s="185"/>
      <c r="L9" s="185"/>
      <c r="M9" s="185"/>
      <c r="N9" s="151"/>
      <c r="O9" s="185"/>
      <c r="P9" s="185"/>
      <c r="Q9" s="185"/>
      <c r="R9" s="185"/>
      <c r="S9" s="185"/>
      <c r="T9" s="151"/>
      <c r="U9" s="185"/>
      <c r="V9" s="151"/>
      <c r="W9" s="185"/>
      <c r="X9" s="76"/>
      <c r="Y9" s="76"/>
      <c r="Z9" s="76"/>
      <c r="AA9" s="185"/>
      <c r="AB9" s="185"/>
      <c r="AC9" s="76"/>
      <c r="AD9" s="76"/>
      <c r="AE9" s="76"/>
      <c r="AF9" s="76"/>
      <c r="AG9" s="76"/>
      <c r="AH9" s="185"/>
      <c r="AI9" s="185"/>
      <c r="AJ9" s="76"/>
      <c r="AK9" s="76"/>
      <c r="AL9" s="76"/>
      <c r="AM9" s="76"/>
    </row>
    <row r="10" spans="1:39">
      <c r="A10" s="171">
        <v>1</v>
      </c>
      <c r="B10" s="71"/>
      <c r="C10" s="71"/>
      <c r="D10" s="71"/>
      <c r="E10" s="171"/>
      <c r="F10" s="171"/>
      <c r="G10" s="71"/>
      <c r="H10" s="171"/>
      <c r="I10" s="171"/>
      <c r="J10" s="71"/>
      <c r="K10" s="71"/>
      <c r="L10" s="71"/>
      <c r="M10" s="185">
        <f>J10+K10+L10</f>
        <v>0</v>
      </c>
      <c r="N10" s="71"/>
      <c r="O10" s="171"/>
      <c r="P10" s="171"/>
      <c r="Q10" s="171"/>
      <c r="R10" s="171"/>
      <c r="S10" s="171"/>
      <c r="T10" s="185">
        <f>Q10+R10+S10</f>
        <v>0</v>
      </c>
      <c r="U10" s="185">
        <f>G10-N10</f>
        <v>0</v>
      </c>
      <c r="V10" s="185">
        <f t="shared" ref="V10:X12" si="0">J10-Q10</f>
        <v>0</v>
      </c>
      <c r="W10" s="185">
        <f t="shared" si="0"/>
        <v>0</v>
      </c>
      <c r="X10" s="185">
        <f t="shared" si="0"/>
        <v>0</v>
      </c>
      <c r="Y10" s="185">
        <f>V10+W10+X10</f>
        <v>0</v>
      </c>
      <c r="Z10" s="71"/>
      <c r="AA10" s="171"/>
      <c r="AB10" s="171"/>
      <c r="AC10" s="171"/>
      <c r="AD10" s="171"/>
      <c r="AE10" s="171"/>
      <c r="AF10" s="185">
        <f>AC10+AD10+AE10</f>
        <v>0</v>
      </c>
      <c r="AG10" s="71"/>
      <c r="AH10" s="171"/>
      <c r="AI10" s="171"/>
      <c r="AJ10" s="171"/>
      <c r="AK10" s="171"/>
      <c r="AL10" s="171"/>
      <c r="AM10" s="185">
        <f>AJ10+AK10+AL10</f>
        <v>0</v>
      </c>
    </row>
    <row r="11" spans="1:39">
      <c r="A11" s="171">
        <v>2</v>
      </c>
      <c r="B11" s="71"/>
      <c r="C11" s="71"/>
      <c r="D11" s="71"/>
      <c r="E11" s="171"/>
      <c r="F11" s="171"/>
      <c r="G11" s="71"/>
      <c r="H11" s="171"/>
      <c r="I11" s="171"/>
      <c r="J11" s="71"/>
      <c r="K11" s="71"/>
      <c r="L11" s="71"/>
      <c r="M11" s="185">
        <f>J11+K11+L11</f>
        <v>0</v>
      </c>
      <c r="N11" s="71"/>
      <c r="O11" s="171"/>
      <c r="P11" s="171"/>
      <c r="Q11" s="171"/>
      <c r="R11" s="171"/>
      <c r="S11" s="171"/>
      <c r="T11" s="185">
        <f>Q11+R11+S11</f>
        <v>0</v>
      </c>
      <c r="U11" s="185">
        <f>G11-N11</f>
        <v>0</v>
      </c>
      <c r="V11" s="185">
        <f t="shared" si="0"/>
        <v>0</v>
      </c>
      <c r="W11" s="185">
        <f t="shared" si="0"/>
        <v>0</v>
      </c>
      <c r="X11" s="185">
        <f t="shared" si="0"/>
        <v>0</v>
      </c>
      <c r="Y11" s="185">
        <f>V11+W11+X11</f>
        <v>0</v>
      </c>
      <c r="Z11" s="71"/>
      <c r="AA11" s="171"/>
      <c r="AB11" s="171"/>
      <c r="AC11" s="171"/>
      <c r="AD11" s="171"/>
      <c r="AE11" s="171"/>
      <c r="AF11" s="185">
        <f>AC11+AD11+AE11</f>
        <v>0</v>
      </c>
      <c r="AG11" s="71"/>
      <c r="AH11" s="171"/>
      <c r="AI11" s="171"/>
      <c r="AJ11" s="171"/>
      <c r="AK11" s="171"/>
      <c r="AL11" s="171"/>
      <c r="AM11" s="185">
        <f>AJ11+AK11+AL11</f>
        <v>0</v>
      </c>
    </row>
    <row r="12" spans="1:39">
      <c r="A12" s="171">
        <v>3</v>
      </c>
      <c r="B12" s="186"/>
      <c r="C12" s="186"/>
      <c r="D12" s="186"/>
      <c r="E12" s="171"/>
      <c r="F12" s="171"/>
      <c r="G12" s="71"/>
      <c r="H12" s="171"/>
      <c r="I12" s="171"/>
      <c r="J12" s="71"/>
      <c r="K12" s="71"/>
      <c r="L12" s="71"/>
      <c r="M12" s="185">
        <f>J12+K12+L12</f>
        <v>0</v>
      </c>
      <c r="N12" s="71"/>
      <c r="O12" s="171"/>
      <c r="P12" s="171"/>
      <c r="Q12" s="171"/>
      <c r="R12" s="171"/>
      <c r="S12" s="171"/>
      <c r="T12" s="185">
        <f>Q12+R12+S12</f>
        <v>0</v>
      </c>
      <c r="U12" s="185">
        <f>G12-N12</f>
        <v>0</v>
      </c>
      <c r="V12" s="185">
        <f t="shared" si="0"/>
        <v>0</v>
      </c>
      <c r="W12" s="185">
        <f t="shared" si="0"/>
        <v>0</v>
      </c>
      <c r="X12" s="185">
        <f t="shared" si="0"/>
        <v>0</v>
      </c>
      <c r="Y12" s="185">
        <f>V12+W12+X12</f>
        <v>0</v>
      </c>
      <c r="Z12" s="71"/>
      <c r="AA12" s="171"/>
      <c r="AB12" s="171"/>
      <c r="AC12" s="171"/>
      <c r="AD12" s="171"/>
      <c r="AE12" s="171"/>
      <c r="AF12" s="185">
        <f>AC12+AD12+AE12</f>
        <v>0</v>
      </c>
      <c r="AG12" s="71"/>
      <c r="AH12" s="171"/>
      <c r="AI12" s="171"/>
      <c r="AJ12" s="171"/>
      <c r="AK12" s="171"/>
      <c r="AL12" s="171"/>
      <c r="AM12" s="185">
        <f>AJ12+AK12+AL12</f>
        <v>0</v>
      </c>
    </row>
    <row r="13" spans="1:39" s="188" customFormat="1" ht="14.25">
      <c r="A13" s="183"/>
      <c r="B13" s="191" t="s">
        <v>228</v>
      </c>
      <c r="C13" s="191"/>
      <c r="D13" s="187" t="s">
        <v>1</v>
      </c>
      <c r="E13" s="187" t="s">
        <v>1</v>
      </c>
      <c r="F13" s="187" t="s">
        <v>1</v>
      </c>
      <c r="G13" s="187">
        <f>SUM(G10:G12)</f>
        <v>0</v>
      </c>
      <c r="H13" s="187" t="s">
        <v>1</v>
      </c>
      <c r="I13" s="187" t="s">
        <v>1</v>
      </c>
      <c r="J13" s="187">
        <f t="shared" ref="J13:Y13" si="1">SUM(J10:J12)</f>
        <v>0</v>
      </c>
      <c r="K13" s="187">
        <f t="shared" si="1"/>
        <v>0</v>
      </c>
      <c r="L13" s="187">
        <f t="shared" si="1"/>
        <v>0</v>
      </c>
      <c r="M13" s="187">
        <f t="shared" si="1"/>
        <v>0</v>
      </c>
      <c r="N13" s="187">
        <f>SUM(N10:N12)</f>
        <v>0</v>
      </c>
      <c r="O13" s="187" t="s">
        <v>1</v>
      </c>
      <c r="P13" s="187" t="s">
        <v>1</v>
      </c>
      <c r="Q13" s="187">
        <f t="shared" si="1"/>
        <v>0</v>
      </c>
      <c r="R13" s="187">
        <f>SUM(R10:R12)</f>
        <v>0</v>
      </c>
      <c r="S13" s="187">
        <f t="shared" si="1"/>
        <v>0</v>
      </c>
      <c r="T13" s="187">
        <f t="shared" si="1"/>
        <v>0</v>
      </c>
      <c r="U13" s="187">
        <f t="shared" si="1"/>
        <v>0</v>
      </c>
      <c r="V13" s="187">
        <f t="shared" si="1"/>
        <v>0</v>
      </c>
      <c r="W13" s="187">
        <f t="shared" si="1"/>
        <v>0</v>
      </c>
      <c r="X13" s="187">
        <f t="shared" si="1"/>
        <v>0</v>
      </c>
      <c r="Y13" s="187">
        <f t="shared" si="1"/>
        <v>0</v>
      </c>
      <c r="Z13" s="187">
        <f>SUM(Z10:Z12)</f>
        <v>0</v>
      </c>
      <c r="AA13" s="187" t="s">
        <v>1</v>
      </c>
      <c r="AB13" s="187" t="s">
        <v>1</v>
      </c>
      <c r="AC13" s="187">
        <f t="shared" ref="AC13:AM13" si="2">SUM(AC10:AC12)</f>
        <v>0</v>
      </c>
      <c r="AD13" s="187">
        <f t="shared" si="2"/>
        <v>0</v>
      </c>
      <c r="AE13" s="187">
        <f t="shared" si="2"/>
        <v>0</v>
      </c>
      <c r="AF13" s="187">
        <f t="shared" si="2"/>
        <v>0</v>
      </c>
      <c r="AG13" s="187">
        <f>SUM(AG10:AG12)</f>
        <v>0</v>
      </c>
      <c r="AH13" s="187" t="s">
        <v>1</v>
      </c>
      <c r="AI13" s="187" t="s">
        <v>1</v>
      </c>
      <c r="AJ13" s="187">
        <f t="shared" si="2"/>
        <v>0</v>
      </c>
      <c r="AK13" s="187">
        <f t="shared" si="2"/>
        <v>0</v>
      </c>
      <c r="AL13" s="187">
        <f t="shared" si="2"/>
        <v>0</v>
      </c>
      <c r="AM13" s="187">
        <f t="shared" si="2"/>
        <v>0</v>
      </c>
    </row>
    <row r="14" spans="1:39">
      <c r="A14" s="171"/>
      <c r="B14" s="151"/>
      <c r="C14" s="151"/>
      <c r="D14" s="151"/>
      <c r="E14" s="185"/>
      <c r="F14" s="185"/>
      <c r="G14" s="151"/>
      <c r="H14" s="185"/>
      <c r="I14" s="185"/>
      <c r="J14" s="185"/>
      <c r="K14" s="185"/>
      <c r="L14" s="185"/>
      <c r="M14" s="185"/>
      <c r="N14" s="151"/>
      <c r="O14" s="185"/>
      <c r="P14" s="185"/>
      <c r="Q14" s="185"/>
      <c r="R14" s="185"/>
      <c r="S14" s="185"/>
      <c r="T14" s="151"/>
      <c r="U14" s="185"/>
      <c r="V14" s="151"/>
      <c r="W14" s="185"/>
      <c r="X14" s="76"/>
      <c r="Y14" s="76"/>
      <c r="Z14" s="76"/>
      <c r="AA14" s="185"/>
      <c r="AB14" s="185"/>
      <c r="AC14" s="76"/>
      <c r="AD14" s="76"/>
      <c r="AE14" s="76"/>
      <c r="AF14" s="76"/>
      <c r="AG14" s="76"/>
      <c r="AH14" s="185"/>
      <c r="AI14" s="185"/>
      <c r="AJ14" s="76"/>
      <c r="AK14" s="76"/>
      <c r="AL14" s="76"/>
      <c r="AM14" s="76"/>
    </row>
    <row r="15" spans="1:39" ht="40.5">
      <c r="A15" s="183" t="s">
        <v>3</v>
      </c>
      <c r="B15" s="184" t="s">
        <v>396</v>
      </c>
      <c r="C15" s="184"/>
      <c r="D15" s="184"/>
      <c r="E15" s="185"/>
      <c r="F15" s="185"/>
      <c r="G15" s="184"/>
      <c r="H15" s="185"/>
      <c r="I15" s="185"/>
      <c r="J15" s="185"/>
      <c r="K15" s="185"/>
      <c r="L15" s="185"/>
      <c r="M15" s="185"/>
      <c r="N15" s="184"/>
      <c r="O15" s="185"/>
      <c r="P15" s="185"/>
      <c r="Q15" s="185"/>
      <c r="R15" s="185"/>
      <c r="S15" s="185"/>
      <c r="T15" s="184"/>
      <c r="U15" s="185"/>
      <c r="V15" s="184"/>
      <c r="W15" s="185"/>
      <c r="X15" s="76"/>
      <c r="Y15" s="76"/>
      <c r="Z15" s="76"/>
      <c r="AA15" s="185"/>
      <c r="AB15" s="185"/>
      <c r="AC15" s="76"/>
      <c r="AD15" s="76"/>
      <c r="AE15" s="76"/>
      <c r="AF15" s="76"/>
      <c r="AG15" s="76"/>
      <c r="AH15" s="185"/>
      <c r="AI15" s="185"/>
      <c r="AJ15" s="76"/>
      <c r="AK15" s="76"/>
      <c r="AL15" s="76"/>
      <c r="AM15" s="76"/>
    </row>
    <row r="16" spans="1:39">
      <c r="A16" s="171"/>
      <c r="B16" s="151" t="s">
        <v>96</v>
      </c>
      <c r="C16" s="151"/>
      <c r="D16" s="151"/>
      <c r="E16" s="185"/>
      <c r="F16" s="185"/>
      <c r="G16" s="151"/>
      <c r="H16" s="185"/>
      <c r="I16" s="185"/>
      <c r="J16" s="185"/>
      <c r="K16" s="185"/>
      <c r="L16" s="185"/>
      <c r="M16" s="185"/>
      <c r="N16" s="151"/>
      <c r="O16" s="185"/>
      <c r="P16" s="185"/>
      <c r="Q16" s="185"/>
      <c r="R16" s="185"/>
      <c r="S16" s="185"/>
      <c r="T16" s="151"/>
      <c r="U16" s="185"/>
      <c r="V16" s="151"/>
      <c r="W16" s="185"/>
      <c r="X16" s="76"/>
      <c r="Y16" s="76"/>
      <c r="Z16" s="76"/>
      <c r="AA16" s="185"/>
      <c r="AB16" s="185"/>
      <c r="AC16" s="76"/>
      <c r="AD16" s="76"/>
      <c r="AE16" s="76"/>
      <c r="AF16" s="76"/>
      <c r="AG16" s="76"/>
      <c r="AH16" s="185"/>
      <c r="AI16" s="185"/>
      <c r="AJ16" s="76"/>
      <c r="AK16" s="76"/>
      <c r="AL16" s="76"/>
      <c r="AM16" s="76"/>
    </row>
    <row r="17" spans="1:39">
      <c r="A17" s="171"/>
      <c r="B17" s="151" t="s">
        <v>190</v>
      </c>
      <c r="C17" s="151"/>
      <c r="D17" s="151"/>
      <c r="E17" s="185"/>
      <c r="F17" s="185"/>
      <c r="G17" s="151"/>
      <c r="H17" s="185"/>
      <c r="I17" s="185"/>
      <c r="J17" s="151"/>
      <c r="K17" s="151"/>
      <c r="L17" s="151"/>
      <c r="M17" s="151"/>
      <c r="N17" s="151"/>
      <c r="O17" s="185"/>
      <c r="P17" s="185"/>
      <c r="Q17" s="151"/>
      <c r="R17" s="151"/>
      <c r="S17" s="151"/>
      <c r="T17" s="151"/>
      <c r="U17" s="151"/>
      <c r="V17" s="151"/>
      <c r="W17" s="151"/>
      <c r="X17" s="76"/>
      <c r="Y17" s="76"/>
      <c r="Z17" s="76"/>
      <c r="AA17" s="185"/>
      <c r="AB17" s="185"/>
      <c r="AC17" s="76"/>
      <c r="AD17" s="76"/>
      <c r="AE17" s="76"/>
      <c r="AF17" s="76"/>
      <c r="AG17" s="76"/>
      <c r="AH17" s="185"/>
      <c r="AI17" s="185"/>
      <c r="AJ17" s="76"/>
      <c r="AK17" s="76"/>
      <c r="AL17" s="76"/>
      <c r="AM17" s="76"/>
    </row>
    <row r="18" spans="1:39">
      <c r="A18" s="171"/>
      <c r="B18" s="151" t="s">
        <v>191</v>
      </c>
      <c r="C18" s="151"/>
      <c r="D18" s="151"/>
      <c r="E18" s="185"/>
      <c r="F18" s="185"/>
      <c r="G18" s="151"/>
      <c r="H18" s="185"/>
      <c r="I18" s="185"/>
      <c r="J18" s="151"/>
      <c r="K18" s="151"/>
      <c r="L18" s="151"/>
      <c r="M18" s="151"/>
      <c r="N18" s="151"/>
      <c r="O18" s="185"/>
      <c r="P18" s="185"/>
      <c r="Q18" s="151"/>
      <c r="R18" s="151"/>
      <c r="S18" s="151"/>
      <c r="T18" s="151"/>
      <c r="U18" s="151"/>
      <c r="V18" s="151"/>
      <c r="W18" s="151"/>
      <c r="X18" s="76"/>
      <c r="Y18" s="76"/>
      <c r="Z18" s="76"/>
      <c r="AA18" s="185"/>
      <c r="AB18" s="185"/>
      <c r="AC18" s="76"/>
      <c r="AD18" s="76"/>
      <c r="AE18" s="76"/>
      <c r="AF18" s="76"/>
      <c r="AG18" s="76"/>
      <c r="AH18" s="185"/>
      <c r="AI18" s="185"/>
      <c r="AJ18" s="76"/>
      <c r="AK18" s="76"/>
      <c r="AL18" s="76"/>
      <c r="AM18" s="76"/>
    </row>
    <row r="19" spans="1:39">
      <c r="A19" s="171">
        <v>1</v>
      </c>
      <c r="B19" s="71"/>
      <c r="C19" s="71"/>
      <c r="D19" s="71"/>
      <c r="E19" s="171"/>
      <c r="F19" s="171"/>
      <c r="G19" s="71"/>
      <c r="H19" s="171"/>
      <c r="I19" s="171"/>
      <c r="J19" s="71"/>
      <c r="K19" s="71"/>
      <c r="L19" s="71"/>
      <c r="M19" s="185">
        <f>J19+K19+L19</f>
        <v>0</v>
      </c>
      <c r="N19" s="71"/>
      <c r="O19" s="171"/>
      <c r="P19" s="171"/>
      <c r="Q19" s="171"/>
      <c r="R19" s="171"/>
      <c r="S19" s="171"/>
      <c r="T19" s="185">
        <f>Q19+R19+S19</f>
        <v>0</v>
      </c>
      <c r="U19" s="185">
        <f>G19-N19</f>
        <v>0</v>
      </c>
      <c r="V19" s="185">
        <f t="shared" ref="V19:X21" si="3">J19-Q19</f>
        <v>0</v>
      </c>
      <c r="W19" s="185">
        <f t="shared" si="3"/>
        <v>0</v>
      </c>
      <c r="X19" s="185">
        <f t="shared" si="3"/>
        <v>0</v>
      </c>
      <c r="Y19" s="185">
        <f>V19+W19+X19</f>
        <v>0</v>
      </c>
      <c r="Z19" s="71"/>
      <c r="AA19" s="171"/>
      <c r="AB19" s="171"/>
      <c r="AC19" s="171"/>
      <c r="AD19" s="171"/>
      <c r="AE19" s="171"/>
      <c r="AF19" s="185">
        <f>AC19+AD19+AE19</f>
        <v>0</v>
      </c>
      <c r="AG19" s="71"/>
      <c r="AH19" s="171"/>
      <c r="AI19" s="171"/>
      <c r="AJ19" s="171"/>
      <c r="AK19" s="171"/>
      <c r="AL19" s="171"/>
      <c r="AM19" s="185">
        <f>AJ19+AK19+AL19</f>
        <v>0</v>
      </c>
    </row>
    <row r="20" spans="1:39">
      <c r="A20" s="171">
        <v>2</v>
      </c>
      <c r="B20" s="71"/>
      <c r="C20" s="71"/>
      <c r="D20" s="71"/>
      <c r="E20" s="171"/>
      <c r="F20" s="171"/>
      <c r="G20" s="71"/>
      <c r="H20" s="171"/>
      <c r="I20" s="171"/>
      <c r="J20" s="71"/>
      <c r="K20" s="71"/>
      <c r="L20" s="71"/>
      <c r="M20" s="185">
        <f>J20+K20+L20</f>
        <v>0</v>
      </c>
      <c r="N20" s="71"/>
      <c r="O20" s="171"/>
      <c r="P20" s="171"/>
      <c r="Q20" s="171"/>
      <c r="R20" s="171"/>
      <c r="S20" s="171"/>
      <c r="T20" s="185">
        <f>Q20+R20+S20</f>
        <v>0</v>
      </c>
      <c r="U20" s="185">
        <f>G20-N20</f>
        <v>0</v>
      </c>
      <c r="V20" s="185">
        <f t="shared" si="3"/>
        <v>0</v>
      </c>
      <c r="W20" s="185">
        <f t="shared" si="3"/>
        <v>0</v>
      </c>
      <c r="X20" s="185">
        <f t="shared" si="3"/>
        <v>0</v>
      </c>
      <c r="Y20" s="185">
        <f>V20+W20+X20</f>
        <v>0</v>
      </c>
      <c r="Z20" s="71"/>
      <c r="AA20" s="171"/>
      <c r="AB20" s="171"/>
      <c r="AC20" s="171"/>
      <c r="AD20" s="171"/>
      <c r="AE20" s="171"/>
      <c r="AF20" s="185">
        <f>AC20+AD20+AE20</f>
        <v>0</v>
      </c>
      <c r="AG20" s="71"/>
      <c r="AH20" s="171"/>
      <c r="AI20" s="171"/>
      <c r="AJ20" s="171"/>
      <c r="AK20" s="171"/>
      <c r="AL20" s="171"/>
      <c r="AM20" s="185">
        <f>AJ20+AK20+AL20</f>
        <v>0</v>
      </c>
    </row>
    <row r="21" spans="1:39">
      <c r="A21" s="171">
        <v>3</v>
      </c>
      <c r="B21" s="186"/>
      <c r="C21" s="186"/>
      <c r="D21" s="186"/>
      <c r="E21" s="171"/>
      <c r="F21" s="171"/>
      <c r="G21" s="71"/>
      <c r="H21" s="171"/>
      <c r="I21" s="171"/>
      <c r="J21" s="71"/>
      <c r="K21" s="71"/>
      <c r="L21" s="71"/>
      <c r="M21" s="185">
        <f>J21+K21+L21</f>
        <v>0</v>
      </c>
      <c r="N21" s="71"/>
      <c r="O21" s="171"/>
      <c r="P21" s="171"/>
      <c r="Q21" s="171"/>
      <c r="R21" s="171"/>
      <c r="S21" s="171"/>
      <c r="T21" s="185">
        <f>Q21+R21+S21</f>
        <v>0</v>
      </c>
      <c r="U21" s="185">
        <f>G21-N21</f>
        <v>0</v>
      </c>
      <c r="V21" s="185">
        <f t="shared" si="3"/>
        <v>0</v>
      </c>
      <c r="W21" s="185">
        <f t="shared" si="3"/>
        <v>0</v>
      </c>
      <c r="X21" s="185">
        <f t="shared" si="3"/>
        <v>0</v>
      </c>
      <c r="Y21" s="185">
        <f>V21+W21+X21</f>
        <v>0</v>
      </c>
      <c r="Z21" s="71"/>
      <c r="AA21" s="171"/>
      <c r="AB21" s="171"/>
      <c r="AC21" s="171"/>
      <c r="AD21" s="171"/>
      <c r="AE21" s="171"/>
      <c r="AF21" s="185">
        <f>AC21+AD21+AE21</f>
        <v>0</v>
      </c>
      <c r="AG21" s="71"/>
      <c r="AH21" s="171"/>
      <c r="AI21" s="171"/>
      <c r="AJ21" s="171"/>
      <c r="AK21" s="171"/>
      <c r="AL21" s="171"/>
      <c r="AM21" s="185">
        <f>AJ21+AK21+AL21</f>
        <v>0</v>
      </c>
    </row>
    <row r="22" spans="1:39" s="188" customFormat="1" ht="27">
      <c r="A22" s="183"/>
      <c r="B22" s="191" t="s">
        <v>192</v>
      </c>
      <c r="C22" s="191"/>
      <c r="D22" s="187" t="s">
        <v>1</v>
      </c>
      <c r="E22" s="187" t="s">
        <v>1</v>
      </c>
      <c r="F22" s="187" t="s">
        <v>1</v>
      </c>
      <c r="G22" s="187">
        <f>SUM(G19:G21)</f>
        <v>0</v>
      </c>
      <c r="H22" s="187" t="s">
        <v>1</v>
      </c>
      <c r="I22" s="187" t="s">
        <v>1</v>
      </c>
      <c r="J22" s="187">
        <f t="shared" ref="J22:S22" si="4">SUM(J19:J21)</f>
        <v>0</v>
      </c>
      <c r="K22" s="187">
        <f t="shared" si="4"/>
        <v>0</v>
      </c>
      <c r="L22" s="187">
        <f t="shared" si="4"/>
        <v>0</v>
      </c>
      <c r="M22" s="187">
        <f t="shared" si="4"/>
        <v>0</v>
      </c>
      <c r="N22" s="187">
        <f>SUM(N19:N21)</f>
        <v>0</v>
      </c>
      <c r="O22" s="187" t="s">
        <v>1</v>
      </c>
      <c r="P22" s="187" t="s">
        <v>1</v>
      </c>
      <c r="Q22" s="187">
        <f t="shared" si="4"/>
        <v>0</v>
      </c>
      <c r="R22" s="187">
        <f>SUM(R19:R21)</f>
        <v>0</v>
      </c>
      <c r="S22" s="187">
        <f t="shared" si="4"/>
        <v>0</v>
      </c>
      <c r="T22" s="187">
        <f t="shared" ref="T22:Y22" si="5">SUM(T19:T21)</f>
        <v>0</v>
      </c>
      <c r="U22" s="187">
        <f t="shared" si="5"/>
        <v>0</v>
      </c>
      <c r="V22" s="187">
        <f t="shared" si="5"/>
        <v>0</v>
      </c>
      <c r="W22" s="187">
        <f t="shared" si="5"/>
        <v>0</v>
      </c>
      <c r="X22" s="187">
        <f t="shared" si="5"/>
        <v>0</v>
      </c>
      <c r="Y22" s="187">
        <f t="shared" si="5"/>
        <v>0</v>
      </c>
      <c r="Z22" s="187">
        <f>SUM(Z19:Z21)</f>
        <v>0</v>
      </c>
      <c r="AA22" s="187" t="s">
        <v>1</v>
      </c>
      <c r="AB22" s="187" t="s">
        <v>1</v>
      </c>
      <c r="AC22" s="187">
        <f t="shared" ref="AC22:AM22" si="6">SUM(AC19:AC21)</f>
        <v>0</v>
      </c>
      <c r="AD22" s="187">
        <f t="shared" si="6"/>
        <v>0</v>
      </c>
      <c r="AE22" s="187">
        <f t="shared" si="6"/>
        <v>0</v>
      </c>
      <c r="AF22" s="187">
        <f t="shared" si="6"/>
        <v>0</v>
      </c>
      <c r="AG22" s="187">
        <f>SUM(AG19:AG21)</f>
        <v>0</v>
      </c>
      <c r="AH22" s="187" t="s">
        <v>1</v>
      </c>
      <c r="AI22" s="187" t="s">
        <v>1</v>
      </c>
      <c r="AJ22" s="187">
        <f t="shared" si="6"/>
        <v>0</v>
      </c>
      <c r="AK22" s="187">
        <f t="shared" si="6"/>
        <v>0</v>
      </c>
      <c r="AL22" s="187">
        <f t="shared" si="6"/>
        <v>0</v>
      </c>
      <c r="AM22" s="187">
        <f t="shared" si="6"/>
        <v>0</v>
      </c>
    </row>
    <row r="23" spans="1:39">
      <c r="A23" s="171"/>
      <c r="B23" s="151" t="s">
        <v>191</v>
      </c>
      <c r="C23" s="151"/>
      <c r="D23" s="185"/>
      <c r="E23" s="185"/>
      <c r="F23" s="185"/>
      <c r="G23" s="151"/>
      <c r="H23" s="185"/>
      <c r="I23" s="185"/>
      <c r="J23" s="151"/>
      <c r="K23" s="151"/>
      <c r="L23" s="151"/>
      <c r="M23" s="151"/>
      <c r="N23" s="151"/>
      <c r="O23" s="185"/>
      <c r="P23" s="185"/>
      <c r="Q23" s="151"/>
      <c r="R23" s="151"/>
      <c r="S23" s="151"/>
      <c r="T23" s="151"/>
      <c r="U23" s="151"/>
      <c r="V23" s="151"/>
      <c r="W23" s="151"/>
      <c r="X23" s="76"/>
      <c r="Y23" s="76"/>
      <c r="Z23" s="76"/>
      <c r="AA23" s="185"/>
      <c r="AB23" s="185"/>
      <c r="AC23" s="76"/>
      <c r="AD23" s="76"/>
      <c r="AE23" s="76"/>
      <c r="AF23" s="76"/>
      <c r="AG23" s="76"/>
      <c r="AH23" s="185"/>
      <c r="AI23" s="185"/>
      <c r="AJ23" s="76"/>
      <c r="AK23" s="76"/>
      <c r="AL23" s="76"/>
      <c r="AM23" s="76"/>
    </row>
    <row r="24" spans="1:39">
      <c r="A24" s="171">
        <v>1</v>
      </c>
      <c r="B24" s="71"/>
      <c r="C24" s="71"/>
      <c r="D24" s="171"/>
      <c r="E24" s="171"/>
      <c r="F24" s="171"/>
      <c r="G24" s="71"/>
      <c r="H24" s="171"/>
      <c r="I24" s="171"/>
      <c r="J24" s="71"/>
      <c r="K24" s="71"/>
      <c r="L24" s="71"/>
      <c r="M24" s="185">
        <f>J24+K24+L24</f>
        <v>0</v>
      </c>
      <c r="N24" s="71"/>
      <c r="O24" s="171"/>
      <c r="P24" s="171"/>
      <c r="Q24" s="171"/>
      <c r="R24" s="171"/>
      <c r="S24" s="171"/>
      <c r="T24" s="185">
        <f>Q24+R24+S24</f>
        <v>0</v>
      </c>
      <c r="U24" s="185">
        <f>G24-N24</f>
        <v>0</v>
      </c>
      <c r="V24" s="185">
        <f t="shared" ref="V24:X26" si="7">J24-Q24</f>
        <v>0</v>
      </c>
      <c r="W24" s="185">
        <f t="shared" si="7"/>
        <v>0</v>
      </c>
      <c r="X24" s="185">
        <f t="shared" si="7"/>
        <v>0</v>
      </c>
      <c r="Y24" s="185">
        <f>V24+W24+X24</f>
        <v>0</v>
      </c>
      <c r="Z24" s="71"/>
      <c r="AA24" s="171"/>
      <c r="AB24" s="171"/>
      <c r="AC24" s="171"/>
      <c r="AD24" s="171"/>
      <c r="AE24" s="171"/>
      <c r="AF24" s="185">
        <f>AC24+AD24+AE24</f>
        <v>0</v>
      </c>
      <c r="AG24" s="71"/>
      <c r="AH24" s="171"/>
      <c r="AI24" s="171"/>
      <c r="AJ24" s="171"/>
      <c r="AK24" s="171"/>
      <c r="AL24" s="171"/>
      <c r="AM24" s="185">
        <f>AJ24+AK24+AL24</f>
        <v>0</v>
      </c>
    </row>
    <row r="25" spans="1:39">
      <c r="A25" s="171">
        <v>2</v>
      </c>
      <c r="B25" s="71"/>
      <c r="C25" s="71"/>
      <c r="D25" s="171"/>
      <c r="E25" s="171"/>
      <c r="F25" s="171"/>
      <c r="G25" s="71"/>
      <c r="H25" s="171"/>
      <c r="I25" s="171"/>
      <c r="J25" s="71"/>
      <c r="K25" s="71"/>
      <c r="L25" s="71"/>
      <c r="M25" s="185">
        <f>J25+K25+L25</f>
        <v>0</v>
      </c>
      <c r="N25" s="71"/>
      <c r="O25" s="171"/>
      <c r="P25" s="171"/>
      <c r="Q25" s="171"/>
      <c r="R25" s="171"/>
      <c r="S25" s="171"/>
      <c r="T25" s="185">
        <f>Q25+R25+S25</f>
        <v>0</v>
      </c>
      <c r="U25" s="185">
        <f>G25-N25</f>
        <v>0</v>
      </c>
      <c r="V25" s="185">
        <f t="shared" si="7"/>
        <v>0</v>
      </c>
      <c r="W25" s="185">
        <f t="shared" si="7"/>
        <v>0</v>
      </c>
      <c r="X25" s="185">
        <f t="shared" si="7"/>
        <v>0</v>
      </c>
      <c r="Y25" s="185">
        <f>V25+W25+X25</f>
        <v>0</v>
      </c>
      <c r="Z25" s="71"/>
      <c r="AA25" s="171"/>
      <c r="AB25" s="171"/>
      <c r="AC25" s="171"/>
      <c r="AD25" s="171"/>
      <c r="AE25" s="171"/>
      <c r="AF25" s="185">
        <f>AC25+AD25+AE25</f>
        <v>0</v>
      </c>
      <c r="AG25" s="71"/>
      <c r="AH25" s="171"/>
      <c r="AI25" s="171"/>
      <c r="AJ25" s="171"/>
      <c r="AK25" s="171"/>
      <c r="AL25" s="171"/>
      <c r="AM25" s="185">
        <f>AJ25+AK25+AL25</f>
        <v>0</v>
      </c>
    </row>
    <row r="26" spans="1:39">
      <c r="A26" s="171">
        <v>3</v>
      </c>
      <c r="B26" s="186"/>
      <c r="C26" s="186"/>
      <c r="D26" s="171"/>
      <c r="E26" s="171"/>
      <c r="F26" s="171"/>
      <c r="G26" s="71"/>
      <c r="H26" s="171"/>
      <c r="I26" s="171"/>
      <c r="J26" s="71"/>
      <c r="K26" s="71"/>
      <c r="L26" s="71"/>
      <c r="M26" s="185">
        <f>J26+K26+L26</f>
        <v>0</v>
      </c>
      <c r="N26" s="71"/>
      <c r="O26" s="171"/>
      <c r="P26" s="171"/>
      <c r="Q26" s="171"/>
      <c r="R26" s="171"/>
      <c r="S26" s="171"/>
      <c r="T26" s="185">
        <f>Q26+R26+S26</f>
        <v>0</v>
      </c>
      <c r="U26" s="185">
        <f>G26-N26</f>
        <v>0</v>
      </c>
      <c r="V26" s="185">
        <f t="shared" si="7"/>
        <v>0</v>
      </c>
      <c r="W26" s="185">
        <f t="shared" si="7"/>
        <v>0</v>
      </c>
      <c r="X26" s="185">
        <f t="shared" si="7"/>
        <v>0</v>
      </c>
      <c r="Y26" s="185">
        <f>V26+W26+X26</f>
        <v>0</v>
      </c>
      <c r="Z26" s="71"/>
      <c r="AA26" s="171"/>
      <c r="AB26" s="171"/>
      <c r="AC26" s="171"/>
      <c r="AD26" s="171"/>
      <c r="AE26" s="171"/>
      <c r="AF26" s="185">
        <f>AC26+AD26+AE26</f>
        <v>0</v>
      </c>
      <c r="AG26" s="71"/>
      <c r="AH26" s="171"/>
      <c r="AI26" s="171"/>
      <c r="AJ26" s="171"/>
      <c r="AK26" s="171"/>
      <c r="AL26" s="171"/>
      <c r="AM26" s="185">
        <f>AJ26+AK26+AL26</f>
        <v>0</v>
      </c>
    </row>
    <row r="27" spans="1:39" s="188" customFormat="1" ht="27">
      <c r="A27" s="183"/>
      <c r="B27" s="191" t="s">
        <v>192</v>
      </c>
      <c r="C27" s="191"/>
      <c r="D27" s="187" t="s">
        <v>1</v>
      </c>
      <c r="E27" s="187" t="s">
        <v>1</v>
      </c>
      <c r="F27" s="187" t="s">
        <v>1</v>
      </c>
      <c r="G27" s="187">
        <f>SUM(G24:G26)</f>
        <v>0</v>
      </c>
      <c r="H27" s="187" t="s">
        <v>1</v>
      </c>
      <c r="I27" s="187" t="s">
        <v>1</v>
      </c>
      <c r="J27" s="187">
        <f t="shared" ref="J27:S27" si="8">SUM(J24:J26)</f>
        <v>0</v>
      </c>
      <c r="K27" s="187">
        <f t="shared" si="8"/>
        <v>0</v>
      </c>
      <c r="L27" s="187">
        <f t="shared" si="8"/>
        <v>0</v>
      </c>
      <c r="M27" s="187">
        <f t="shared" si="8"/>
        <v>0</v>
      </c>
      <c r="N27" s="187">
        <f>SUM(N24:N26)</f>
        <v>0</v>
      </c>
      <c r="O27" s="187" t="s">
        <v>1</v>
      </c>
      <c r="P27" s="187" t="s">
        <v>1</v>
      </c>
      <c r="Q27" s="187">
        <f t="shared" si="8"/>
        <v>0</v>
      </c>
      <c r="R27" s="187">
        <f>SUM(R24:R26)</f>
        <v>0</v>
      </c>
      <c r="S27" s="187">
        <f t="shared" si="8"/>
        <v>0</v>
      </c>
      <c r="T27" s="187">
        <f t="shared" ref="T27:Y27" si="9">SUM(T24:T26)</f>
        <v>0</v>
      </c>
      <c r="U27" s="187">
        <f t="shared" si="9"/>
        <v>0</v>
      </c>
      <c r="V27" s="187">
        <f t="shared" si="9"/>
        <v>0</v>
      </c>
      <c r="W27" s="187">
        <f t="shared" si="9"/>
        <v>0</v>
      </c>
      <c r="X27" s="187">
        <f t="shared" si="9"/>
        <v>0</v>
      </c>
      <c r="Y27" s="187">
        <f t="shared" si="9"/>
        <v>0</v>
      </c>
      <c r="Z27" s="187">
        <f>SUM(Z24:Z26)</f>
        <v>0</v>
      </c>
      <c r="AA27" s="187" t="s">
        <v>1</v>
      </c>
      <c r="AB27" s="187" t="s">
        <v>1</v>
      </c>
      <c r="AC27" s="187">
        <f t="shared" ref="AC27:AM27" si="10">SUM(AC24:AC26)</f>
        <v>0</v>
      </c>
      <c r="AD27" s="187">
        <f t="shared" si="10"/>
        <v>0</v>
      </c>
      <c r="AE27" s="187">
        <f t="shared" si="10"/>
        <v>0</v>
      </c>
      <c r="AF27" s="187">
        <f t="shared" si="10"/>
        <v>0</v>
      </c>
      <c r="AG27" s="187">
        <f>SUM(AG24:AG26)</f>
        <v>0</v>
      </c>
      <c r="AH27" s="187" t="s">
        <v>1</v>
      </c>
      <c r="AI27" s="187" t="s">
        <v>1</v>
      </c>
      <c r="AJ27" s="187">
        <f t="shared" si="10"/>
        <v>0</v>
      </c>
      <c r="AK27" s="187">
        <f t="shared" si="10"/>
        <v>0</v>
      </c>
      <c r="AL27" s="187">
        <f t="shared" si="10"/>
        <v>0</v>
      </c>
      <c r="AM27" s="187">
        <f t="shared" si="10"/>
        <v>0</v>
      </c>
    </row>
    <row r="28" spans="1:39" s="188" customFormat="1" ht="27">
      <c r="A28" s="183"/>
      <c r="B28" s="191" t="s">
        <v>225</v>
      </c>
      <c r="C28" s="191"/>
      <c r="D28" s="187" t="s">
        <v>1</v>
      </c>
      <c r="E28" s="187" t="s">
        <v>1</v>
      </c>
      <c r="F28" s="187" t="s">
        <v>1</v>
      </c>
      <c r="G28" s="187">
        <f>G22+G27</f>
        <v>0</v>
      </c>
      <c r="H28" s="187" t="s">
        <v>1</v>
      </c>
      <c r="I28" s="187" t="s">
        <v>1</v>
      </c>
      <c r="J28" s="187">
        <f t="shared" ref="J28:S28" si="11">J22+J27</f>
        <v>0</v>
      </c>
      <c r="K28" s="187">
        <f t="shared" si="11"/>
        <v>0</v>
      </c>
      <c r="L28" s="187">
        <f t="shared" si="11"/>
        <v>0</v>
      </c>
      <c r="M28" s="187">
        <f t="shared" si="11"/>
        <v>0</v>
      </c>
      <c r="N28" s="187">
        <f>N22+N27</f>
        <v>0</v>
      </c>
      <c r="O28" s="187" t="s">
        <v>1</v>
      </c>
      <c r="P28" s="187" t="s">
        <v>1</v>
      </c>
      <c r="Q28" s="187">
        <f t="shared" si="11"/>
        <v>0</v>
      </c>
      <c r="R28" s="187">
        <f>R22+R27</f>
        <v>0</v>
      </c>
      <c r="S28" s="187">
        <f t="shared" si="11"/>
        <v>0</v>
      </c>
      <c r="T28" s="187">
        <f t="shared" ref="T28:Y28" si="12">T22+T27</f>
        <v>0</v>
      </c>
      <c r="U28" s="187">
        <f t="shared" si="12"/>
        <v>0</v>
      </c>
      <c r="V28" s="187">
        <f t="shared" si="12"/>
        <v>0</v>
      </c>
      <c r="W28" s="187">
        <f t="shared" si="12"/>
        <v>0</v>
      </c>
      <c r="X28" s="187">
        <f t="shared" si="12"/>
        <v>0</v>
      </c>
      <c r="Y28" s="187">
        <f t="shared" si="12"/>
        <v>0</v>
      </c>
      <c r="Z28" s="187">
        <f>Z22+Z27</f>
        <v>0</v>
      </c>
      <c r="AA28" s="187" t="s">
        <v>1</v>
      </c>
      <c r="AB28" s="187" t="s">
        <v>1</v>
      </c>
      <c r="AC28" s="187">
        <f t="shared" ref="AC28:AM28" si="13">AC22+AC27</f>
        <v>0</v>
      </c>
      <c r="AD28" s="187">
        <f t="shared" si="13"/>
        <v>0</v>
      </c>
      <c r="AE28" s="187">
        <f t="shared" si="13"/>
        <v>0</v>
      </c>
      <c r="AF28" s="187">
        <f t="shared" si="13"/>
        <v>0</v>
      </c>
      <c r="AG28" s="187">
        <f>AG22+AG27</f>
        <v>0</v>
      </c>
      <c r="AH28" s="187" t="s">
        <v>1</v>
      </c>
      <c r="AI28" s="187" t="s">
        <v>1</v>
      </c>
      <c r="AJ28" s="187">
        <f t="shared" si="13"/>
        <v>0</v>
      </c>
      <c r="AK28" s="187">
        <f t="shared" si="13"/>
        <v>0</v>
      </c>
      <c r="AL28" s="187">
        <f t="shared" si="13"/>
        <v>0</v>
      </c>
      <c r="AM28" s="187">
        <f t="shared" si="13"/>
        <v>0</v>
      </c>
    </row>
    <row r="29" spans="1:39">
      <c r="A29" s="171"/>
      <c r="B29" s="186"/>
      <c r="C29" s="186"/>
      <c r="D29" s="185"/>
      <c r="E29" s="185"/>
      <c r="F29" s="185"/>
      <c r="G29" s="186"/>
      <c r="H29" s="185"/>
      <c r="I29" s="185"/>
      <c r="J29" s="185"/>
      <c r="K29" s="185"/>
      <c r="L29" s="185"/>
      <c r="M29" s="185"/>
      <c r="N29" s="186"/>
      <c r="O29" s="185"/>
      <c r="P29" s="185"/>
      <c r="Q29" s="185"/>
      <c r="R29" s="185"/>
      <c r="S29" s="185"/>
      <c r="T29" s="186"/>
      <c r="U29" s="185"/>
      <c r="V29" s="186"/>
      <c r="W29" s="185"/>
      <c r="X29" s="76"/>
      <c r="Y29" s="76"/>
      <c r="Z29" s="76"/>
      <c r="AA29" s="185"/>
      <c r="AB29" s="185"/>
      <c r="AC29" s="76"/>
      <c r="AD29" s="76"/>
      <c r="AE29" s="76"/>
      <c r="AF29" s="76"/>
      <c r="AG29" s="76"/>
      <c r="AH29" s="185"/>
      <c r="AI29" s="185"/>
      <c r="AJ29" s="76"/>
      <c r="AK29" s="76"/>
      <c r="AL29" s="76"/>
      <c r="AM29" s="76"/>
    </row>
    <row r="30" spans="1:39">
      <c r="A30" s="171"/>
      <c r="B30" s="71"/>
      <c r="C30" s="71"/>
      <c r="D30" s="185"/>
      <c r="E30" s="185"/>
      <c r="F30" s="185"/>
      <c r="G30" s="71"/>
      <c r="H30" s="185"/>
      <c r="I30" s="185"/>
      <c r="J30" s="185"/>
      <c r="K30" s="185"/>
      <c r="L30" s="185"/>
      <c r="M30" s="185"/>
      <c r="N30" s="71"/>
      <c r="O30" s="185"/>
      <c r="P30" s="185"/>
      <c r="Q30" s="185"/>
      <c r="R30" s="185"/>
      <c r="S30" s="185"/>
      <c r="T30" s="71"/>
      <c r="U30" s="185"/>
      <c r="V30" s="71"/>
      <c r="W30" s="185"/>
      <c r="X30" s="76"/>
      <c r="Y30" s="76"/>
      <c r="Z30" s="76"/>
      <c r="AA30" s="185"/>
      <c r="AB30" s="185"/>
      <c r="AC30" s="76"/>
      <c r="AD30" s="76"/>
      <c r="AE30" s="76"/>
      <c r="AF30" s="76"/>
      <c r="AG30" s="76"/>
      <c r="AH30" s="185"/>
      <c r="AI30" s="185"/>
      <c r="AJ30" s="76"/>
      <c r="AK30" s="76"/>
      <c r="AL30" s="76"/>
      <c r="AM30" s="76"/>
    </row>
    <row r="31" spans="1:39" ht="54">
      <c r="A31" s="183" t="s">
        <v>4</v>
      </c>
      <c r="B31" s="184" t="s">
        <v>353</v>
      </c>
      <c r="C31" s="184"/>
      <c r="D31" s="185"/>
      <c r="E31" s="185"/>
      <c r="F31" s="185"/>
      <c r="G31" s="184"/>
      <c r="H31" s="185"/>
      <c r="I31" s="185"/>
      <c r="J31" s="185"/>
      <c r="K31" s="185"/>
      <c r="L31" s="185"/>
      <c r="M31" s="185"/>
      <c r="N31" s="184"/>
      <c r="O31" s="185"/>
      <c r="P31" s="185"/>
      <c r="Q31" s="185"/>
      <c r="R31" s="185"/>
      <c r="S31" s="185"/>
      <c r="T31" s="184"/>
      <c r="U31" s="185"/>
      <c r="V31" s="184"/>
      <c r="W31" s="185"/>
      <c r="X31" s="76"/>
      <c r="Y31" s="76"/>
      <c r="Z31" s="76"/>
      <c r="AA31" s="185"/>
      <c r="AB31" s="185"/>
      <c r="AC31" s="76"/>
      <c r="AD31" s="76"/>
      <c r="AE31" s="76"/>
      <c r="AF31" s="76"/>
      <c r="AG31" s="76"/>
      <c r="AH31" s="185"/>
      <c r="AI31" s="185"/>
      <c r="AJ31" s="76"/>
      <c r="AK31" s="76"/>
      <c r="AL31" s="76"/>
      <c r="AM31" s="76"/>
    </row>
    <row r="32" spans="1:39">
      <c r="A32" s="171"/>
      <c r="B32" s="151" t="s">
        <v>96</v>
      </c>
      <c r="C32" s="151"/>
      <c r="D32" s="185"/>
      <c r="E32" s="185"/>
      <c r="F32" s="185"/>
      <c r="G32" s="151"/>
      <c r="H32" s="185"/>
      <c r="I32" s="185"/>
      <c r="J32" s="185"/>
      <c r="K32" s="185"/>
      <c r="L32" s="185"/>
      <c r="M32" s="185"/>
      <c r="N32" s="151"/>
      <c r="O32" s="185"/>
      <c r="P32" s="185"/>
      <c r="Q32" s="185"/>
      <c r="R32" s="185"/>
      <c r="S32" s="185"/>
      <c r="T32" s="151"/>
      <c r="U32" s="185"/>
      <c r="V32" s="151"/>
      <c r="W32" s="185"/>
      <c r="X32" s="76"/>
      <c r="Y32" s="76"/>
      <c r="Z32" s="76"/>
      <c r="AA32" s="185"/>
      <c r="AB32" s="185"/>
      <c r="AC32" s="76"/>
      <c r="AD32" s="76"/>
      <c r="AE32" s="76"/>
      <c r="AF32" s="76"/>
      <c r="AG32" s="76"/>
      <c r="AH32" s="185"/>
      <c r="AI32" s="185"/>
      <c r="AJ32" s="76"/>
      <c r="AK32" s="76"/>
      <c r="AL32" s="76"/>
      <c r="AM32" s="76"/>
    </row>
    <row r="33" spans="1:39">
      <c r="A33" s="171">
        <v>1</v>
      </c>
      <c r="B33" s="71"/>
      <c r="C33" s="71"/>
      <c r="D33" s="185"/>
      <c r="E33" s="185"/>
      <c r="F33" s="185" t="s">
        <v>1</v>
      </c>
      <c r="G33" s="71"/>
      <c r="H33" s="185" t="s">
        <v>1</v>
      </c>
      <c r="I33" s="185"/>
      <c r="J33" s="171"/>
      <c r="K33" s="171"/>
      <c r="L33" s="171"/>
      <c r="M33" s="185">
        <f>J33+K33+L33</f>
        <v>0</v>
      </c>
      <c r="N33" s="71"/>
      <c r="O33" s="185" t="s">
        <v>1</v>
      </c>
      <c r="P33" s="185"/>
      <c r="Q33" s="171"/>
      <c r="R33" s="171"/>
      <c r="S33" s="171"/>
      <c r="T33" s="185">
        <f>Q33+R33+S33</f>
        <v>0</v>
      </c>
      <c r="U33" s="185">
        <f>G33-N33</f>
        <v>0</v>
      </c>
      <c r="V33" s="185">
        <f t="shared" ref="V33:X35" si="14">J33-Q33</f>
        <v>0</v>
      </c>
      <c r="W33" s="185">
        <f t="shared" si="14"/>
        <v>0</v>
      </c>
      <c r="X33" s="185">
        <f t="shared" si="14"/>
        <v>0</v>
      </c>
      <c r="Y33" s="185">
        <f>V33+W33+X33</f>
        <v>0</v>
      </c>
      <c r="Z33" s="71"/>
      <c r="AA33" s="185" t="s">
        <v>1</v>
      </c>
      <c r="AB33" s="185"/>
      <c r="AC33" s="171"/>
      <c r="AD33" s="171"/>
      <c r="AE33" s="171"/>
      <c r="AF33" s="185">
        <f>AC33+AD33+AE33</f>
        <v>0</v>
      </c>
      <c r="AG33" s="71"/>
      <c r="AH33" s="185" t="s">
        <v>1</v>
      </c>
      <c r="AI33" s="185"/>
      <c r="AJ33" s="171"/>
      <c r="AK33" s="171"/>
      <c r="AL33" s="171"/>
      <c r="AM33" s="185">
        <f>AJ33+AK33+AL33</f>
        <v>0</v>
      </c>
    </row>
    <row r="34" spans="1:39">
      <c r="A34" s="171">
        <v>2</v>
      </c>
      <c r="B34" s="71"/>
      <c r="C34" s="71"/>
      <c r="D34" s="185"/>
      <c r="E34" s="185"/>
      <c r="F34" s="185" t="s">
        <v>1</v>
      </c>
      <c r="G34" s="71"/>
      <c r="H34" s="185" t="s">
        <v>1</v>
      </c>
      <c r="I34" s="185"/>
      <c r="J34" s="171"/>
      <c r="K34" s="171"/>
      <c r="L34" s="171"/>
      <c r="M34" s="185">
        <f>J34+K34+L34</f>
        <v>0</v>
      </c>
      <c r="N34" s="71"/>
      <c r="O34" s="185" t="s">
        <v>1</v>
      </c>
      <c r="P34" s="185"/>
      <c r="Q34" s="171"/>
      <c r="R34" s="171"/>
      <c r="S34" s="171"/>
      <c r="T34" s="185">
        <f>Q34+R34+S34</f>
        <v>0</v>
      </c>
      <c r="U34" s="185">
        <f>G34-N34</f>
        <v>0</v>
      </c>
      <c r="V34" s="185">
        <f t="shared" si="14"/>
        <v>0</v>
      </c>
      <c r="W34" s="185">
        <f t="shared" si="14"/>
        <v>0</v>
      </c>
      <c r="X34" s="185">
        <f t="shared" si="14"/>
        <v>0</v>
      </c>
      <c r="Y34" s="185">
        <f>V34+W34+X34</f>
        <v>0</v>
      </c>
      <c r="Z34" s="71"/>
      <c r="AA34" s="185" t="s">
        <v>1</v>
      </c>
      <c r="AB34" s="185"/>
      <c r="AC34" s="171"/>
      <c r="AD34" s="171"/>
      <c r="AE34" s="171"/>
      <c r="AF34" s="185">
        <f>AC34+AD34+AE34</f>
        <v>0</v>
      </c>
      <c r="AG34" s="71"/>
      <c r="AH34" s="185" t="s">
        <v>1</v>
      </c>
      <c r="AI34" s="185"/>
      <c r="AJ34" s="171"/>
      <c r="AK34" s="171"/>
      <c r="AL34" s="171"/>
      <c r="AM34" s="185">
        <f>AJ34+AK34+AL34</f>
        <v>0</v>
      </c>
    </row>
    <row r="35" spans="1:39">
      <c r="A35" s="171">
        <v>3</v>
      </c>
      <c r="B35" s="71"/>
      <c r="C35" s="71"/>
      <c r="D35" s="185"/>
      <c r="E35" s="185"/>
      <c r="F35" s="185" t="s">
        <v>1</v>
      </c>
      <c r="G35" s="71"/>
      <c r="H35" s="185" t="s">
        <v>1</v>
      </c>
      <c r="I35" s="185"/>
      <c r="J35" s="171"/>
      <c r="K35" s="171"/>
      <c r="L35" s="171"/>
      <c r="M35" s="185">
        <f>J35+K35+L35</f>
        <v>0</v>
      </c>
      <c r="N35" s="71"/>
      <c r="O35" s="185" t="s">
        <v>1</v>
      </c>
      <c r="P35" s="185"/>
      <c r="Q35" s="171"/>
      <c r="R35" s="171"/>
      <c r="S35" s="171"/>
      <c r="T35" s="185">
        <f>Q35+R35+S35</f>
        <v>0</v>
      </c>
      <c r="U35" s="185">
        <f>G35-N35</f>
        <v>0</v>
      </c>
      <c r="V35" s="185">
        <f t="shared" si="14"/>
        <v>0</v>
      </c>
      <c r="W35" s="185">
        <f t="shared" si="14"/>
        <v>0</v>
      </c>
      <c r="X35" s="185">
        <f t="shared" si="14"/>
        <v>0</v>
      </c>
      <c r="Y35" s="185">
        <f>V35+W35+X35</f>
        <v>0</v>
      </c>
      <c r="Z35" s="71"/>
      <c r="AA35" s="185" t="s">
        <v>1</v>
      </c>
      <c r="AB35" s="185"/>
      <c r="AC35" s="171"/>
      <c r="AD35" s="171"/>
      <c r="AE35" s="171"/>
      <c r="AF35" s="185">
        <f>AC35+AD35+AE35</f>
        <v>0</v>
      </c>
      <c r="AG35" s="71"/>
      <c r="AH35" s="185" t="s">
        <v>1</v>
      </c>
      <c r="AI35" s="185"/>
      <c r="AJ35" s="171"/>
      <c r="AK35" s="171"/>
      <c r="AL35" s="171"/>
      <c r="AM35" s="185">
        <f>AJ35+AK35+AL35</f>
        <v>0</v>
      </c>
    </row>
    <row r="36" spans="1:39" s="188" customFormat="1" ht="14.25">
      <c r="A36" s="183"/>
      <c r="B36" s="186" t="s">
        <v>83</v>
      </c>
      <c r="C36" s="186"/>
      <c r="D36" s="187" t="s">
        <v>1</v>
      </c>
      <c r="E36" s="187" t="s">
        <v>1</v>
      </c>
      <c r="F36" s="187" t="s">
        <v>1</v>
      </c>
      <c r="G36" s="187">
        <f>SUM(G33:G35)</f>
        <v>0</v>
      </c>
      <c r="H36" s="187" t="s">
        <v>1</v>
      </c>
      <c r="I36" s="187" t="s">
        <v>1</v>
      </c>
      <c r="J36" s="187">
        <f t="shared" ref="J36:S36" si="15">SUM(J33:J35)</f>
        <v>0</v>
      </c>
      <c r="K36" s="187">
        <f t="shared" si="15"/>
        <v>0</v>
      </c>
      <c r="L36" s="187">
        <f t="shared" si="15"/>
        <v>0</v>
      </c>
      <c r="M36" s="187">
        <f t="shared" si="15"/>
        <v>0</v>
      </c>
      <c r="N36" s="187">
        <f>SUM(N33:N35)</f>
        <v>0</v>
      </c>
      <c r="O36" s="187" t="s">
        <v>1</v>
      </c>
      <c r="P36" s="187" t="s">
        <v>1</v>
      </c>
      <c r="Q36" s="187">
        <f t="shared" si="15"/>
        <v>0</v>
      </c>
      <c r="R36" s="187">
        <f>SUM(R33:R35)</f>
        <v>0</v>
      </c>
      <c r="S36" s="187">
        <f t="shared" si="15"/>
        <v>0</v>
      </c>
      <c r="T36" s="187">
        <f t="shared" ref="T36:Y36" si="16">SUM(T33:T35)</f>
        <v>0</v>
      </c>
      <c r="U36" s="187">
        <f t="shared" si="16"/>
        <v>0</v>
      </c>
      <c r="V36" s="187">
        <f t="shared" si="16"/>
        <v>0</v>
      </c>
      <c r="W36" s="187">
        <f t="shared" si="16"/>
        <v>0</v>
      </c>
      <c r="X36" s="187">
        <f t="shared" si="16"/>
        <v>0</v>
      </c>
      <c r="Y36" s="187">
        <f t="shared" si="16"/>
        <v>0</v>
      </c>
      <c r="Z36" s="187">
        <f>SUM(Z33:Z35)</f>
        <v>0</v>
      </c>
      <c r="AA36" s="187" t="s">
        <v>1</v>
      </c>
      <c r="AB36" s="187" t="s">
        <v>1</v>
      </c>
      <c r="AC36" s="187">
        <f t="shared" ref="AC36:AM36" si="17">SUM(AC33:AC35)</f>
        <v>0</v>
      </c>
      <c r="AD36" s="187">
        <f t="shared" si="17"/>
        <v>0</v>
      </c>
      <c r="AE36" s="187">
        <f t="shared" si="17"/>
        <v>0</v>
      </c>
      <c r="AF36" s="187">
        <f t="shared" si="17"/>
        <v>0</v>
      </c>
      <c r="AG36" s="187">
        <f>SUM(AG33:AG35)</f>
        <v>0</v>
      </c>
      <c r="AH36" s="187" t="s">
        <v>1</v>
      </c>
      <c r="AI36" s="187" t="s">
        <v>1</v>
      </c>
      <c r="AJ36" s="187">
        <f t="shared" si="17"/>
        <v>0</v>
      </c>
      <c r="AK36" s="187">
        <f t="shared" si="17"/>
        <v>0</v>
      </c>
      <c r="AL36" s="187">
        <f t="shared" si="17"/>
        <v>0</v>
      </c>
      <c r="AM36" s="187">
        <f t="shared" si="17"/>
        <v>0</v>
      </c>
    </row>
    <row r="37" spans="1:39">
      <c r="A37" s="171"/>
      <c r="B37" s="71"/>
      <c r="C37" s="71"/>
      <c r="D37" s="185"/>
      <c r="E37" s="185"/>
      <c r="F37" s="185"/>
      <c r="G37" s="71"/>
      <c r="H37" s="185"/>
      <c r="I37" s="185"/>
      <c r="J37" s="71"/>
      <c r="K37" s="71"/>
      <c r="L37" s="71"/>
      <c r="M37" s="71"/>
      <c r="N37" s="71"/>
      <c r="O37" s="185"/>
      <c r="P37" s="185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185"/>
      <c r="AB37" s="185"/>
      <c r="AC37" s="71"/>
      <c r="AD37" s="71"/>
      <c r="AE37" s="71"/>
      <c r="AF37" s="71"/>
      <c r="AG37" s="71"/>
      <c r="AH37" s="185"/>
      <c r="AI37" s="185"/>
      <c r="AJ37" s="71"/>
      <c r="AK37" s="71"/>
      <c r="AL37" s="71"/>
      <c r="AM37" s="71"/>
    </row>
    <row r="38" spans="1:39" s="188" customFormat="1" ht="27">
      <c r="A38" s="183"/>
      <c r="B38" s="184" t="s">
        <v>226</v>
      </c>
      <c r="C38" s="184"/>
      <c r="D38" s="187" t="s">
        <v>1</v>
      </c>
      <c r="E38" s="187" t="s">
        <v>1</v>
      </c>
      <c r="F38" s="187" t="s">
        <v>1</v>
      </c>
      <c r="G38" s="187">
        <f>G13+G28+G36</f>
        <v>0</v>
      </c>
      <c r="H38" s="187" t="s">
        <v>1</v>
      </c>
      <c r="I38" s="187" t="s">
        <v>1</v>
      </c>
      <c r="J38" s="187">
        <f t="shared" ref="J38:Y38" si="18">J13+J28+J36</f>
        <v>0</v>
      </c>
      <c r="K38" s="187">
        <f t="shared" si="18"/>
        <v>0</v>
      </c>
      <c r="L38" s="187">
        <f t="shared" si="18"/>
        <v>0</v>
      </c>
      <c r="M38" s="187">
        <f t="shared" si="18"/>
        <v>0</v>
      </c>
      <c r="N38" s="187">
        <f>N13+N28+N36</f>
        <v>0</v>
      </c>
      <c r="O38" s="187" t="s">
        <v>1</v>
      </c>
      <c r="P38" s="187" t="s">
        <v>1</v>
      </c>
      <c r="Q38" s="187">
        <f t="shared" si="18"/>
        <v>0</v>
      </c>
      <c r="R38" s="187">
        <f>R13+R28+R36</f>
        <v>0</v>
      </c>
      <c r="S38" s="187">
        <f t="shared" si="18"/>
        <v>0</v>
      </c>
      <c r="T38" s="187">
        <f t="shared" si="18"/>
        <v>0</v>
      </c>
      <c r="U38" s="187">
        <f t="shared" si="18"/>
        <v>0</v>
      </c>
      <c r="V38" s="187">
        <f t="shared" si="18"/>
        <v>0</v>
      </c>
      <c r="W38" s="187">
        <f t="shared" si="18"/>
        <v>0</v>
      </c>
      <c r="X38" s="187">
        <f t="shared" si="18"/>
        <v>0</v>
      </c>
      <c r="Y38" s="187">
        <f t="shared" si="18"/>
        <v>0</v>
      </c>
      <c r="Z38" s="187">
        <f>Z13+Z28+Z36</f>
        <v>0</v>
      </c>
      <c r="AA38" s="187" t="s">
        <v>1</v>
      </c>
      <c r="AB38" s="187" t="s">
        <v>1</v>
      </c>
      <c r="AC38" s="187">
        <f t="shared" ref="AC38:AM38" si="19">AC13+AC28+AC36</f>
        <v>0</v>
      </c>
      <c r="AD38" s="187">
        <f t="shared" si="19"/>
        <v>0</v>
      </c>
      <c r="AE38" s="187">
        <f t="shared" si="19"/>
        <v>0</v>
      </c>
      <c r="AF38" s="187">
        <f t="shared" si="19"/>
        <v>0</v>
      </c>
      <c r="AG38" s="187">
        <f>AG13+AG28+AG36</f>
        <v>0</v>
      </c>
      <c r="AH38" s="187" t="s">
        <v>1</v>
      </c>
      <c r="AI38" s="187" t="s">
        <v>1</v>
      </c>
      <c r="AJ38" s="187">
        <f t="shared" si="19"/>
        <v>0</v>
      </c>
      <c r="AK38" s="187">
        <f t="shared" si="19"/>
        <v>0</v>
      </c>
      <c r="AL38" s="187">
        <f t="shared" si="19"/>
        <v>0</v>
      </c>
      <c r="AM38" s="187">
        <f t="shared" si="19"/>
        <v>0</v>
      </c>
    </row>
    <row r="39" spans="1:39" s="16" customFormat="1" ht="12.75">
      <c r="A39" s="42"/>
      <c r="B39" s="192"/>
      <c r="C39" s="192"/>
      <c r="D39" s="192"/>
      <c r="E39" s="193"/>
      <c r="F39" s="42"/>
      <c r="G39" s="192"/>
      <c r="H39" s="42"/>
      <c r="I39" s="42"/>
      <c r="J39" s="42"/>
      <c r="K39" s="42"/>
      <c r="L39" s="42"/>
      <c r="M39" s="42"/>
      <c r="N39" s="192"/>
      <c r="O39" s="42"/>
      <c r="P39" s="42"/>
      <c r="Q39" s="42" t="s">
        <v>0</v>
      </c>
      <c r="R39" s="42"/>
      <c r="S39" s="42"/>
      <c r="T39" s="192"/>
      <c r="U39" s="42" t="s">
        <v>0</v>
      </c>
      <c r="V39" s="192"/>
      <c r="W39" s="42" t="s">
        <v>0</v>
      </c>
      <c r="AA39" s="42"/>
      <c r="AB39" s="42"/>
      <c r="AH39" s="42"/>
      <c r="AI39" s="42"/>
    </row>
    <row r="40" spans="1:39" s="21" customFormat="1">
      <c r="A40" s="20"/>
    </row>
    <row r="41" spans="1:39">
      <c r="B41" s="5" t="s">
        <v>195</v>
      </c>
    </row>
    <row r="42" spans="1:39" ht="27.75" customHeight="1">
      <c r="B42" s="140" t="s">
        <v>352</v>
      </c>
      <c r="C42" s="140"/>
      <c r="D42" s="140"/>
      <c r="E42" s="140"/>
      <c r="F42" s="254"/>
      <c r="G42" s="254"/>
      <c r="H42" s="254"/>
      <c r="I42" s="254"/>
    </row>
    <row r="43" spans="1:39" ht="37.5" customHeight="1">
      <c r="B43" s="1017" t="s">
        <v>351</v>
      </c>
      <c r="C43" s="1017"/>
      <c r="D43" s="1017"/>
      <c r="E43" s="1018"/>
      <c r="F43" s="1018"/>
      <c r="G43" s="1018"/>
      <c r="H43" s="1018"/>
      <c r="I43" s="1018"/>
      <c r="J43" s="1018"/>
      <c r="K43" s="1018"/>
    </row>
    <row r="44" spans="1:39" ht="18" customHeight="1">
      <c r="B44" s="497" t="s">
        <v>486</v>
      </c>
      <c r="C44" s="497"/>
      <c r="D44" s="497"/>
      <c r="E44" s="254"/>
      <c r="F44" s="254"/>
      <c r="G44" s="254"/>
      <c r="H44" s="254"/>
      <c r="I44" s="254"/>
    </row>
    <row r="45" spans="1:39" s="21" customFormat="1" ht="33.75" customHeight="1">
      <c r="A45" s="20"/>
      <c r="B45" s="1028" t="s">
        <v>408</v>
      </c>
      <c r="C45" s="1028"/>
      <c r="D45" s="1028"/>
      <c r="E45" s="1028"/>
      <c r="F45" s="1028"/>
      <c r="G45" s="1028"/>
      <c r="H45" s="1028"/>
      <c r="I45" s="1028"/>
      <c r="J45" s="1028"/>
    </row>
    <row r="46" spans="1:39" s="21" customFormat="1">
      <c r="A46" s="20"/>
    </row>
    <row r="47" spans="1:39" s="21" customFormat="1">
      <c r="A47" s="20"/>
    </row>
  </sheetData>
  <mergeCells count="5">
    <mergeCell ref="U5:Y5"/>
    <mergeCell ref="B43:K43"/>
    <mergeCell ref="B45:J45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2"/>
  <sheetViews>
    <sheetView workbookViewId="0"/>
  </sheetViews>
  <sheetFormatPr defaultRowHeight="13.5"/>
  <cols>
    <col min="1" max="1" width="3.5703125" style="33" customWidth="1"/>
    <col min="2" max="2" width="31.85546875" style="33" customWidth="1"/>
    <col min="3" max="3" width="10.7109375" style="33" customWidth="1"/>
    <col min="4" max="4" width="12.28515625" style="33" customWidth="1"/>
    <col min="5" max="5" width="10.5703125" style="33" bestFit="1" customWidth="1"/>
    <col min="6" max="7" width="9.140625" style="33" bestFit="1" customWidth="1"/>
    <col min="8" max="8" width="14.85546875" style="33" customWidth="1"/>
    <col min="9" max="9" width="12.5703125" style="21" customWidth="1"/>
    <col min="10" max="10" width="8.5703125" style="262" bestFit="1" customWidth="1"/>
    <col min="11" max="11" width="14.28515625" style="33" customWidth="1"/>
    <col min="12" max="13" width="12.5703125" style="296" customWidth="1"/>
    <col min="14" max="14" width="16.140625" style="33" customWidth="1"/>
    <col min="15" max="15" width="13.5703125" style="33" customWidth="1"/>
    <col min="16" max="16" width="15.42578125" style="33" customWidth="1"/>
    <col min="17" max="17" width="12.5703125" style="33" customWidth="1"/>
    <col min="18" max="18" width="14.140625" style="33" bestFit="1" customWidth="1"/>
    <col min="19" max="19" width="10.7109375" style="33" bestFit="1" customWidth="1"/>
    <col min="20" max="20" width="13.28515625" style="33" bestFit="1" customWidth="1"/>
    <col min="21" max="21" width="11.28515625" style="33" bestFit="1" customWidth="1"/>
    <col min="22" max="22" width="8.5703125" style="33" bestFit="1" customWidth="1"/>
    <col min="23" max="23" width="11.140625" style="33" bestFit="1" customWidth="1"/>
    <col min="24" max="24" width="12.140625" style="296" customWidth="1"/>
    <col min="25" max="25" width="10.85546875" style="296" customWidth="1"/>
    <col min="26" max="26" width="13.5703125" style="33" customWidth="1"/>
    <col min="27" max="27" width="10.5703125" style="33" customWidth="1"/>
    <col min="28" max="28" width="11.5703125" style="33" customWidth="1"/>
    <col min="29" max="29" width="9.85546875" style="33" bestFit="1" customWidth="1"/>
    <col min="30" max="30" width="10.28515625" style="33" bestFit="1" customWidth="1"/>
    <col min="31" max="31" width="11.140625" style="33" bestFit="1" customWidth="1"/>
    <col min="32" max="32" width="13" style="33" bestFit="1" customWidth="1"/>
    <col min="33" max="33" width="12.85546875" style="33" bestFit="1" customWidth="1"/>
    <col min="34" max="35" width="12.85546875" style="33" customWidth="1"/>
    <col min="36" max="36" width="14.140625" style="33" bestFit="1" customWidth="1"/>
    <col min="37" max="37" width="11.140625" style="262" bestFit="1" customWidth="1"/>
    <col min="38" max="38" width="11.140625" style="262" customWidth="1"/>
    <col min="39" max="39" width="11.85546875" style="262" customWidth="1"/>
    <col min="40" max="41" width="11.140625" style="262" customWidth="1"/>
    <col min="42" max="42" width="13.85546875" style="262" bestFit="1" customWidth="1"/>
    <col min="43" max="43" width="13.85546875" style="262" customWidth="1"/>
    <col min="44" max="44" width="15.140625" style="262" customWidth="1"/>
    <col min="45" max="45" width="13.5703125" style="262" bestFit="1" customWidth="1"/>
    <col min="46" max="46" width="13.85546875" style="262" bestFit="1" customWidth="1"/>
    <col min="47" max="47" width="11.140625" style="262" bestFit="1" customWidth="1"/>
    <col min="48" max="48" width="11.140625" style="262" customWidth="1"/>
    <col min="49" max="49" width="11.140625" style="262" bestFit="1" customWidth="1"/>
    <col min="50" max="51" width="11.140625" style="262" customWidth="1"/>
    <col min="52" max="52" width="13.85546875" style="262" bestFit="1" customWidth="1"/>
    <col min="53" max="53" width="13.85546875" style="262" customWidth="1"/>
    <col min="54" max="54" width="15.140625" style="262" customWidth="1"/>
    <col min="55" max="55" width="13.5703125" style="262" bestFit="1" customWidth="1"/>
    <col min="56" max="56" width="13.85546875" style="262" bestFit="1" customWidth="1"/>
    <col min="57" max="16384" width="9.140625" style="262"/>
  </cols>
  <sheetData>
    <row r="1" spans="1:56" s="33" customFormat="1" ht="16.5">
      <c r="A1" s="32"/>
      <c r="B1" s="175" t="s">
        <v>183</v>
      </c>
      <c r="C1" s="175"/>
      <c r="D1" s="175"/>
      <c r="E1" s="175"/>
      <c r="F1" s="175"/>
      <c r="G1" s="175"/>
      <c r="H1" s="175"/>
      <c r="I1" s="175"/>
      <c r="J1" s="262"/>
      <c r="K1" s="175"/>
      <c r="L1" s="315"/>
      <c r="M1" s="315"/>
      <c r="N1" s="104" t="s">
        <v>227</v>
      </c>
      <c r="O1" s="104"/>
      <c r="P1" s="104"/>
      <c r="Q1" s="104"/>
      <c r="W1" s="3"/>
      <c r="X1" s="298"/>
      <c r="Y1" s="298"/>
      <c r="AB1" s="105"/>
      <c r="AC1" s="105"/>
      <c r="AD1" s="105"/>
      <c r="AE1" s="32"/>
      <c r="AF1" s="104"/>
      <c r="AJ1" s="105"/>
    </row>
    <row r="2" spans="1:56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J2" s="579"/>
      <c r="K2" s="24"/>
      <c r="L2" s="276"/>
      <c r="M2" s="573"/>
      <c r="N2" s="576" t="s">
        <v>28</v>
      </c>
      <c r="O2" s="576"/>
      <c r="P2" s="573"/>
      <c r="Q2" s="573"/>
      <c r="R2" s="573"/>
      <c r="S2" s="24"/>
      <c r="T2" s="24"/>
      <c r="U2" s="24"/>
      <c r="V2" s="346"/>
      <c r="W2" s="536"/>
      <c r="X2" s="297"/>
      <c r="Y2" s="572"/>
      <c r="Z2" s="575"/>
      <c r="AA2" s="575"/>
      <c r="AB2" s="537"/>
      <c r="AC2" s="537"/>
      <c r="AD2" s="537"/>
      <c r="AE2" s="573"/>
      <c r="AF2" s="573"/>
      <c r="AG2" s="573"/>
      <c r="AH2" s="573"/>
      <c r="AI2" s="573"/>
      <c r="AJ2" s="573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</row>
    <row r="3" spans="1:56" s="139" customFormat="1">
      <c r="A3" s="32"/>
      <c r="B3" s="333" t="s">
        <v>29</v>
      </c>
      <c r="C3" s="333"/>
      <c r="D3" s="333"/>
      <c r="E3" s="138"/>
      <c r="F3" s="138"/>
      <c r="G3" s="138"/>
      <c r="H3" s="138"/>
      <c r="I3" s="138"/>
      <c r="J3" s="545"/>
      <c r="K3" s="138"/>
      <c r="L3" s="296"/>
      <c r="M3" s="296"/>
      <c r="R3" s="36"/>
      <c r="S3" s="138"/>
      <c r="T3" s="138"/>
      <c r="U3" s="138"/>
      <c r="V3" s="33"/>
      <c r="W3" s="33"/>
      <c r="X3" s="296"/>
      <c r="Y3" s="304"/>
      <c r="Z3" s="36"/>
      <c r="AA3" s="36"/>
      <c r="AE3" s="33"/>
      <c r="AG3" s="36"/>
      <c r="AH3" s="36"/>
      <c r="AI3" s="36"/>
    </row>
    <row r="4" spans="1:56" s="139" customFormat="1" ht="22.7" customHeight="1">
      <c r="A4" s="32"/>
      <c r="B4" s="138"/>
      <c r="C4" s="138"/>
      <c r="D4" s="138"/>
      <c r="E4" s="138"/>
      <c r="F4" s="138"/>
      <c r="G4" s="138"/>
      <c r="H4" s="138"/>
      <c r="I4" s="138"/>
      <c r="J4" s="545"/>
      <c r="K4" s="138"/>
      <c r="L4" s="296"/>
      <c r="M4" s="296"/>
      <c r="N4" s="42" t="s">
        <v>181</v>
      </c>
      <c r="O4" s="42"/>
      <c r="P4" s="42"/>
      <c r="Q4" s="42"/>
      <c r="R4" s="36"/>
      <c r="S4" s="138"/>
      <c r="T4" s="138"/>
      <c r="U4" s="138"/>
      <c r="V4" s="33"/>
      <c r="W4" s="33"/>
      <c r="X4" s="296"/>
      <c r="Y4" s="304"/>
      <c r="Z4" s="36"/>
      <c r="AA4" s="36"/>
      <c r="AE4" s="33"/>
      <c r="AF4" s="42"/>
      <c r="AG4" s="36"/>
      <c r="AH4" s="36"/>
      <c r="AI4" s="36"/>
    </row>
    <row r="5" spans="1:56" ht="12.75" customHeight="1">
      <c r="A5" s="199"/>
      <c r="B5" s="200"/>
      <c r="C5" s="1029" t="s">
        <v>548</v>
      </c>
      <c r="D5" s="1029" t="s">
        <v>481</v>
      </c>
      <c r="E5" s="1046" t="s">
        <v>411</v>
      </c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8"/>
      <c r="S5" s="1049" t="s">
        <v>385</v>
      </c>
      <c r="T5" s="1050"/>
      <c r="U5" s="1050"/>
      <c r="V5" s="1050"/>
      <c r="W5" s="1050"/>
      <c r="X5" s="1050"/>
      <c r="Y5" s="1050"/>
      <c r="Z5" s="1050"/>
      <c r="AA5" s="1050"/>
      <c r="AB5" s="1050"/>
      <c r="AC5" s="1050"/>
      <c r="AD5" s="1051"/>
      <c r="AE5" s="1052" t="s">
        <v>182</v>
      </c>
      <c r="AF5" s="1052"/>
      <c r="AG5" s="1052"/>
      <c r="AH5" s="1052"/>
      <c r="AI5" s="1052"/>
      <c r="AJ5" s="1052"/>
      <c r="AK5" s="1050" t="s">
        <v>478</v>
      </c>
      <c r="AL5" s="1050"/>
      <c r="AM5" s="1050"/>
      <c r="AN5" s="1050"/>
      <c r="AO5" s="1050"/>
      <c r="AP5" s="1050"/>
      <c r="AQ5" s="1050"/>
      <c r="AR5" s="1050"/>
      <c r="AS5" s="1050"/>
      <c r="AT5" s="1050"/>
      <c r="AU5" s="1022" t="s">
        <v>570</v>
      </c>
      <c r="AV5" s="1023"/>
      <c r="AW5" s="1023"/>
      <c r="AX5" s="1023"/>
      <c r="AY5" s="1023"/>
      <c r="AZ5" s="1023"/>
      <c r="BA5" s="1023"/>
      <c r="BB5" s="1023"/>
      <c r="BC5" s="1023"/>
      <c r="BD5" s="1024"/>
    </row>
    <row r="6" spans="1:56" ht="127.5">
      <c r="A6" s="94" t="s">
        <v>84</v>
      </c>
      <c r="B6" s="51" t="s">
        <v>219</v>
      </c>
      <c r="C6" s="1030"/>
      <c r="D6" s="1030"/>
      <c r="E6" s="51" t="s">
        <v>177</v>
      </c>
      <c r="F6" s="51" t="s">
        <v>185</v>
      </c>
      <c r="G6" s="51" t="s">
        <v>252</v>
      </c>
      <c r="H6" s="51" t="s">
        <v>255</v>
      </c>
      <c r="I6" s="51" t="s">
        <v>360</v>
      </c>
      <c r="J6" s="95" t="s">
        <v>245</v>
      </c>
      <c r="K6" s="381" t="s">
        <v>506</v>
      </c>
      <c r="L6" s="382" t="s">
        <v>359</v>
      </c>
      <c r="M6" s="382" t="s">
        <v>295</v>
      </c>
      <c r="N6" s="382" t="s">
        <v>443</v>
      </c>
      <c r="O6" s="224" t="s">
        <v>299</v>
      </c>
      <c r="P6" s="224" t="s">
        <v>420</v>
      </c>
      <c r="Q6" s="224" t="s">
        <v>188</v>
      </c>
      <c r="R6" s="546" t="s">
        <v>220</v>
      </c>
      <c r="S6" s="51" t="s">
        <v>177</v>
      </c>
      <c r="T6" s="51" t="s">
        <v>255</v>
      </c>
      <c r="U6" s="51" t="s">
        <v>358</v>
      </c>
      <c r="V6" s="51" t="s">
        <v>245</v>
      </c>
      <c r="W6" s="224" t="s">
        <v>205</v>
      </c>
      <c r="X6" s="382" t="s">
        <v>359</v>
      </c>
      <c r="Y6" s="382" t="s">
        <v>295</v>
      </c>
      <c r="Z6" s="382" t="s">
        <v>256</v>
      </c>
      <c r="AA6" s="224" t="s">
        <v>299</v>
      </c>
      <c r="AB6" s="224" t="s">
        <v>420</v>
      </c>
      <c r="AC6" s="224" t="s">
        <v>188</v>
      </c>
      <c r="AD6" s="546" t="s">
        <v>220</v>
      </c>
      <c r="AE6" s="224" t="s">
        <v>177</v>
      </c>
      <c r="AF6" s="383" t="s">
        <v>205</v>
      </c>
      <c r="AG6" s="224" t="s">
        <v>299</v>
      </c>
      <c r="AH6" s="224" t="s">
        <v>420</v>
      </c>
      <c r="AI6" s="224" t="s">
        <v>188</v>
      </c>
      <c r="AJ6" s="224" t="s">
        <v>265</v>
      </c>
      <c r="AK6" s="224" t="s">
        <v>177</v>
      </c>
      <c r="AL6" s="51" t="s">
        <v>255</v>
      </c>
      <c r="AM6" s="383" t="s">
        <v>205</v>
      </c>
      <c r="AN6" s="382" t="s">
        <v>359</v>
      </c>
      <c r="AO6" s="382" t="s">
        <v>295</v>
      </c>
      <c r="AP6" s="382" t="s">
        <v>256</v>
      </c>
      <c r="AQ6" s="224" t="s">
        <v>299</v>
      </c>
      <c r="AR6" s="224" t="s">
        <v>420</v>
      </c>
      <c r="AS6" s="224" t="s">
        <v>188</v>
      </c>
      <c r="AT6" s="546" t="s">
        <v>220</v>
      </c>
      <c r="AU6" s="224" t="s">
        <v>177</v>
      </c>
      <c r="AV6" s="51" t="s">
        <v>255</v>
      </c>
      <c r="AW6" s="383" t="s">
        <v>205</v>
      </c>
      <c r="AX6" s="382" t="s">
        <v>359</v>
      </c>
      <c r="AY6" s="382" t="s">
        <v>295</v>
      </c>
      <c r="AZ6" s="382" t="s">
        <v>256</v>
      </c>
      <c r="BA6" s="224" t="s">
        <v>299</v>
      </c>
      <c r="BB6" s="224" t="s">
        <v>420</v>
      </c>
      <c r="BC6" s="224" t="s">
        <v>188</v>
      </c>
      <c r="BD6" s="546" t="s">
        <v>220</v>
      </c>
    </row>
    <row r="7" spans="1:56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  <c r="I7" s="182">
        <v>9</v>
      </c>
      <c r="J7" s="182">
        <v>10</v>
      </c>
      <c r="K7" s="182">
        <v>11</v>
      </c>
      <c r="L7" s="182">
        <v>12</v>
      </c>
      <c r="M7" s="182">
        <v>13</v>
      </c>
      <c r="N7" s="182">
        <v>14</v>
      </c>
      <c r="O7" s="182">
        <v>15</v>
      </c>
      <c r="P7" s="182">
        <v>16</v>
      </c>
      <c r="Q7" s="182">
        <v>17</v>
      </c>
      <c r="R7" s="182">
        <v>18</v>
      </c>
      <c r="S7" s="182">
        <v>19</v>
      </c>
      <c r="T7" s="182">
        <v>20</v>
      </c>
      <c r="U7" s="182">
        <v>21</v>
      </c>
      <c r="V7" s="182">
        <v>22</v>
      </c>
      <c r="W7" s="182">
        <v>23</v>
      </c>
      <c r="X7" s="182">
        <v>24</v>
      </c>
      <c r="Y7" s="182">
        <v>25</v>
      </c>
      <c r="Z7" s="182">
        <v>26</v>
      </c>
      <c r="AA7" s="182">
        <v>27</v>
      </c>
      <c r="AB7" s="182">
        <v>28</v>
      </c>
      <c r="AC7" s="182">
        <v>29</v>
      </c>
      <c r="AD7" s="182">
        <v>30</v>
      </c>
      <c r="AE7" s="182">
        <v>31</v>
      </c>
      <c r="AF7" s="182">
        <v>32</v>
      </c>
      <c r="AG7" s="182">
        <v>33</v>
      </c>
      <c r="AH7" s="182">
        <v>34</v>
      </c>
      <c r="AI7" s="182">
        <v>35</v>
      </c>
      <c r="AJ7" s="182">
        <v>36</v>
      </c>
      <c r="AK7" s="182">
        <v>37</v>
      </c>
      <c r="AL7" s="182">
        <v>38</v>
      </c>
      <c r="AM7" s="182">
        <v>39</v>
      </c>
      <c r="AN7" s="182">
        <v>40</v>
      </c>
      <c r="AO7" s="182">
        <v>41</v>
      </c>
      <c r="AP7" s="182">
        <v>42</v>
      </c>
      <c r="AQ7" s="182">
        <v>43</v>
      </c>
      <c r="AR7" s="182">
        <v>44</v>
      </c>
      <c r="AS7" s="182">
        <v>45</v>
      </c>
      <c r="AT7" s="182">
        <v>46</v>
      </c>
      <c r="AU7" s="182">
        <v>47</v>
      </c>
      <c r="AV7" s="182">
        <v>48</v>
      </c>
      <c r="AW7" s="182">
        <v>49</v>
      </c>
      <c r="AX7" s="182">
        <v>50</v>
      </c>
      <c r="AY7" s="182">
        <v>51</v>
      </c>
      <c r="AZ7" s="182">
        <v>52</v>
      </c>
      <c r="BA7" s="182">
        <v>53</v>
      </c>
      <c r="BB7" s="182">
        <v>54</v>
      </c>
      <c r="BC7" s="182">
        <v>55</v>
      </c>
      <c r="BD7" s="182">
        <v>56</v>
      </c>
    </row>
    <row r="8" spans="1:56" ht="60" customHeight="1">
      <c r="A8" s="71"/>
      <c r="B8" s="30" t="s">
        <v>421</v>
      </c>
      <c r="C8" s="30"/>
      <c r="D8" s="30"/>
      <c r="E8" s="30"/>
      <c r="F8" s="30"/>
      <c r="G8" s="30"/>
      <c r="H8" s="30"/>
      <c r="I8" s="18"/>
      <c r="J8" s="547"/>
      <c r="K8" s="30"/>
      <c r="L8" s="316"/>
      <c r="M8" s="316"/>
      <c r="N8" s="316"/>
      <c r="O8" s="30"/>
      <c r="P8" s="30"/>
      <c r="Q8" s="30"/>
      <c r="R8" s="30"/>
      <c r="S8" s="215"/>
      <c r="T8" s="215"/>
      <c r="U8" s="215"/>
      <c r="V8" s="215"/>
      <c r="W8" s="216"/>
      <c r="X8" s="316"/>
      <c r="Y8" s="316"/>
      <c r="Z8" s="316"/>
      <c r="AA8" s="183"/>
      <c r="AB8" s="183"/>
      <c r="AC8" s="183"/>
      <c r="AD8" s="183"/>
      <c r="AE8" s="216"/>
      <c r="AF8" s="216"/>
      <c r="AG8" s="216"/>
      <c r="AH8" s="216"/>
      <c r="AI8" s="216"/>
      <c r="AJ8" s="183"/>
      <c r="AK8" s="216"/>
      <c r="AL8" s="216"/>
      <c r="AM8" s="216"/>
      <c r="AN8" s="316"/>
      <c r="AO8" s="316"/>
      <c r="AP8" s="316"/>
      <c r="AQ8" s="183"/>
      <c r="AR8" s="216"/>
      <c r="AS8" s="216"/>
      <c r="AT8" s="183"/>
      <c r="AU8" s="216"/>
      <c r="AV8" s="216"/>
      <c r="AW8" s="216"/>
      <c r="AX8" s="316"/>
      <c r="AY8" s="316"/>
      <c r="AZ8" s="316"/>
      <c r="BA8" s="183"/>
      <c r="BB8" s="216"/>
      <c r="BC8" s="216"/>
      <c r="BD8" s="183"/>
    </row>
    <row r="9" spans="1:56" ht="14.25">
      <c r="A9" s="71"/>
      <c r="B9" s="151" t="s">
        <v>96</v>
      </c>
      <c r="C9" s="151"/>
      <c r="D9" s="151"/>
      <c r="E9" s="151"/>
      <c r="F9" s="151"/>
      <c r="G9" s="151"/>
      <c r="H9" s="151"/>
      <c r="I9" s="265"/>
      <c r="J9" s="73"/>
      <c r="K9" s="151"/>
      <c r="L9" s="306"/>
      <c r="M9" s="306"/>
      <c r="N9" s="306"/>
      <c r="O9" s="151"/>
      <c r="P9" s="151"/>
      <c r="Q9" s="151"/>
      <c r="R9" s="151"/>
      <c r="S9" s="215"/>
      <c r="T9" s="215"/>
      <c r="U9" s="215"/>
      <c r="V9" s="215"/>
      <c r="W9" s="183"/>
      <c r="X9" s="306"/>
      <c r="Y9" s="306"/>
      <c r="Z9" s="306"/>
      <c r="AA9" s="183"/>
      <c r="AB9" s="183"/>
      <c r="AC9" s="183"/>
      <c r="AD9" s="183"/>
      <c r="AE9" s="183"/>
      <c r="AF9" s="183"/>
      <c r="AG9" s="215"/>
      <c r="AH9" s="215"/>
      <c r="AI9" s="215"/>
      <c r="AJ9" s="183"/>
      <c r="AK9" s="183"/>
      <c r="AL9" s="183"/>
      <c r="AM9" s="183"/>
      <c r="AN9" s="306"/>
      <c r="AO9" s="306"/>
      <c r="AP9" s="306"/>
      <c r="AQ9" s="183"/>
      <c r="AR9" s="215"/>
      <c r="AS9" s="215"/>
      <c r="AT9" s="183"/>
      <c r="AU9" s="183"/>
      <c r="AV9" s="183"/>
      <c r="AW9" s="183"/>
      <c r="AX9" s="306"/>
      <c r="AY9" s="306"/>
      <c r="AZ9" s="306"/>
      <c r="BA9" s="183"/>
      <c r="BB9" s="215"/>
      <c r="BC9" s="215"/>
      <c r="BD9" s="183"/>
    </row>
    <row r="10" spans="1:56">
      <c r="A10" s="94"/>
      <c r="B10" s="184" t="s">
        <v>350</v>
      </c>
      <c r="C10" s="261"/>
      <c r="D10" s="261"/>
      <c r="E10" s="261"/>
      <c r="F10" s="261"/>
      <c r="G10" s="261"/>
      <c r="H10" s="261"/>
      <c r="I10" s="266"/>
      <c r="J10" s="548"/>
      <c r="K10" s="261"/>
      <c r="L10" s="317"/>
      <c r="M10" s="317"/>
      <c r="N10" s="317"/>
      <c r="O10" s="261"/>
      <c r="P10" s="261"/>
      <c r="Q10" s="261"/>
      <c r="R10" s="261"/>
      <c r="S10" s="182"/>
      <c r="T10" s="182"/>
      <c r="U10" s="182"/>
      <c r="V10" s="182"/>
      <c r="W10" s="182"/>
      <c r="X10" s="317"/>
      <c r="Y10" s="317"/>
      <c r="Z10" s="317"/>
      <c r="AA10" s="182"/>
      <c r="AB10" s="182"/>
      <c r="AC10" s="182"/>
      <c r="AD10" s="182"/>
      <c r="AE10" s="94"/>
      <c r="AF10" s="182"/>
      <c r="AG10" s="182"/>
      <c r="AH10" s="182"/>
      <c r="AI10" s="182"/>
      <c r="AJ10" s="182"/>
      <c r="AK10" s="94"/>
      <c r="AL10" s="182"/>
      <c r="AM10" s="182"/>
      <c r="AN10" s="317"/>
      <c r="AO10" s="317"/>
      <c r="AP10" s="317"/>
      <c r="AQ10" s="182"/>
      <c r="AR10" s="182"/>
      <c r="AS10" s="182"/>
      <c r="AT10" s="182"/>
      <c r="AU10" s="94"/>
      <c r="AV10" s="182"/>
      <c r="AW10" s="182"/>
      <c r="AX10" s="317"/>
      <c r="AY10" s="317"/>
      <c r="AZ10" s="317"/>
      <c r="BA10" s="182"/>
      <c r="BB10" s="182"/>
      <c r="BC10" s="182"/>
      <c r="BD10" s="182"/>
    </row>
    <row r="11" spans="1:56" ht="14.25">
      <c r="A11" s="71"/>
      <c r="B11" s="151" t="s">
        <v>159</v>
      </c>
      <c r="C11" s="151"/>
      <c r="D11" s="151"/>
      <c r="E11" s="151"/>
      <c r="F11" s="151"/>
      <c r="G11" s="151"/>
      <c r="H11" s="151"/>
      <c r="I11" s="265"/>
      <c r="J11" s="73"/>
      <c r="K11" s="151"/>
      <c r="L11" s="306"/>
      <c r="M11" s="306"/>
      <c r="N11" s="306"/>
      <c r="O11" s="151"/>
      <c r="P11" s="151"/>
      <c r="Q11" s="151"/>
      <c r="R11" s="151"/>
      <c r="S11" s="71"/>
      <c r="T11" s="71"/>
      <c r="U11" s="71"/>
      <c r="V11" s="71"/>
      <c r="W11" s="71"/>
      <c r="X11" s="306"/>
      <c r="Y11" s="306"/>
      <c r="Z11" s="306"/>
      <c r="AA11" s="71"/>
      <c r="AB11" s="215"/>
      <c r="AC11" s="215"/>
      <c r="AD11" s="215"/>
      <c r="AE11" s="183"/>
      <c r="AF11" s="215"/>
      <c r="AG11" s="215"/>
      <c r="AH11" s="215"/>
      <c r="AI11" s="215"/>
      <c r="AJ11" s="183"/>
      <c r="AK11" s="183"/>
      <c r="AL11" s="183"/>
      <c r="AM11" s="215"/>
      <c r="AN11" s="306"/>
      <c r="AO11" s="306"/>
      <c r="AP11" s="306"/>
      <c r="AQ11" s="71"/>
      <c r="AR11" s="215"/>
      <c r="AS11" s="215"/>
      <c r="AT11" s="183"/>
      <c r="AU11" s="183"/>
      <c r="AV11" s="183"/>
      <c r="AW11" s="215"/>
      <c r="AX11" s="306"/>
      <c r="AY11" s="306"/>
      <c r="AZ11" s="306"/>
      <c r="BA11" s="71"/>
      <c r="BB11" s="215"/>
      <c r="BC11" s="215"/>
      <c r="BD11" s="183"/>
    </row>
    <row r="12" spans="1:56" ht="14.25">
      <c r="A12" s="94">
        <v>1</v>
      </c>
      <c r="B12" s="182"/>
      <c r="C12" s="182"/>
      <c r="D12" s="182"/>
      <c r="E12" s="182"/>
      <c r="F12" s="182"/>
      <c r="G12" s="182"/>
      <c r="H12" s="182"/>
      <c r="I12" s="549"/>
      <c r="J12" s="550"/>
      <c r="K12" s="551">
        <f>66140*J12</f>
        <v>0</v>
      </c>
      <c r="L12" s="552">
        <f>H12*K12*2%</f>
        <v>0</v>
      </c>
      <c r="M12" s="552">
        <f>+K12*I12</f>
        <v>0</v>
      </c>
      <c r="N12" s="552">
        <f>+L12+M12</f>
        <v>0</v>
      </c>
      <c r="O12" s="551">
        <f>IF((N12&gt;K12*30%),K12*30%,N12)</f>
        <v>0</v>
      </c>
      <c r="P12" s="551"/>
      <c r="Q12" s="551"/>
      <c r="R12" s="553">
        <f>+K12+O12+P12+Q12</f>
        <v>0</v>
      </c>
      <c r="S12" s="554"/>
      <c r="T12" s="182"/>
      <c r="U12" s="549"/>
      <c r="V12" s="182"/>
      <c r="W12" s="551">
        <f>66140*V12</f>
        <v>0</v>
      </c>
      <c r="X12" s="552">
        <f>T12*W12*2%</f>
        <v>0</v>
      </c>
      <c r="Y12" s="552">
        <f>+W12*I12</f>
        <v>0</v>
      </c>
      <c r="Z12" s="552">
        <f>+X12+Y12</f>
        <v>0</v>
      </c>
      <c r="AA12" s="551">
        <f>IF((Z12&gt;W12*30%),W12*30%,Z12)</f>
        <v>0</v>
      </c>
      <c r="AB12" s="551"/>
      <c r="AC12" s="551"/>
      <c r="AD12" s="553">
        <f>+W12+AA12+AB12+AC12</f>
        <v>0</v>
      </c>
      <c r="AE12" s="553">
        <f>E12-S12</f>
        <v>0</v>
      </c>
      <c r="AF12" s="553">
        <f>K12-W12</f>
        <v>0</v>
      </c>
      <c r="AG12" s="553">
        <f t="shared" ref="AG12:AH14" si="0">+O12-AA12</f>
        <v>0</v>
      </c>
      <c r="AH12" s="553">
        <f t="shared" si="0"/>
        <v>0</v>
      </c>
      <c r="AI12" s="553">
        <f>Q12-AC12</f>
        <v>0</v>
      </c>
      <c r="AJ12" s="553">
        <f>AF12+AG12+AH12+AI12</f>
        <v>0</v>
      </c>
      <c r="AK12" s="555"/>
      <c r="AL12" s="182">
        <f>+H12+1</f>
        <v>1</v>
      </c>
      <c r="AM12" s="551">
        <f>66140*J12</f>
        <v>0</v>
      </c>
      <c r="AN12" s="552">
        <f>AL12*AM12*2%</f>
        <v>0</v>
      </c>
      <c r="AO12" s="552">
        <f>+AM12*I12</f>
        <v>0</v>
      </c>
      <c r="AP12" s="552">
        <f>+AN12+AO12</f>
        <v>0</v>
      </c>
      <c r="AQ12" s="551">
        <f>IF((AP12&gt;AM12*30%),AM12*30%,AP12)</f>
        <v>0</v>
      </c>
      <c r="AR12" s="551">
        <f>+AM12</f>
        <v>0</v>
      </c>
      <c r="AS12" s="551"/>
      <c r="AT12" s="553">
        <f>+AM12+AQ12+AR12+AS12</f>
        <v>0</v>
      </c>
      <c r="AU12" s="555"/>
      <c r="AV12" s="182">
        <f>+AL12+1</f>
        <v>2</v>
      </c>
      <c r="AW12" s="551">
        <f>66140*J12</f>
        <v>0</v>
      </c>
      <c r="AX12" s="552">
        <f>AV12*AW12*2%</f>
        <v>0</v>
      </c>
      <c r="AY12" s="552">
        <f>+AW12*I1212</f>
        <v>0</v>
      </c>
      <c r="AZ12" s="552">
        <f>+AX12+AY12</f>
        <v>0</v>
      </c>
      <c r="BA12" s="551">
        <f>IF((AZ12&gt;AW12*30%),AW12*30%,AZ12)</f>
        <v>0</v>
      </c>
      <c r="BB12" s="551">
        <f>+AW12</f>
        <v>0</v>
      </c>
      <c r="BC12" s="551"/>
      <c r="BD12" s="553">
        <f>+AW12+BA12+BB12+BC12</f>
        <v>0</v>
      </c>
    </row>
    <row r="13" spans="1:56" ht="14.25">
      <c r="A13" s="94">
        <v>2</v>
      </c>
      <c r="B13" s="182"/>
      <c r="C13" s="182"/>
      <c r="D13" s="182"/>
      <c r="E13" s="182"/>
      <c r="F13" s="182"/>
      <c r="G13" s="182"/>
      <c r="H13" s="182"/>
      <c r="I13" s="267"/>
      <c r="J13" s="550"/>
      <c r="K13" s="182">
        <f>66140*J13</f>
        <v>0</v>
      </c>
      <c r="L13" s="552">
        <f>H13*K13*2%</f>
        <v>0</v>
      </c>
      <c r="M13" s="552">
        <f>+K13*I13</f>
        <v>0</v>
      </c>
      <c r="N13" s="552">
        <f>+L13+M13</f>
        <v>0</v>
      </c>
      <c r="O13" s="551">
        <f>IF((N13&gt;K13*30%),K13*30%,N13)</f>
        <v>0</v>
      </c>
      <c r="P13" s="551"/>
      <c r="Q13" s="551"/>
      <c r="R13" s="553">
        <f>+K13+O13+P13+Q13</f>
        <v>0</v>
      </c>
      <c r="S13" s="554"/>
      <c r="T13" s="554"/>
      <c r="U13" s="554"/>
      <c r="V13" s="554"/>
      <c r="W13" s="551">
        <f>66140*V13</f>
        <v>0</v>
      </c>
      <c r="X13" s="552">
        <f>T13*W13*2%</f>
        <v>0</v>
      </c>
      <c r="Y13" s="552">
        <f>+W13*I13</f>
        <v>0</v>
      </c>
      <c r="Z13" s="552">
        <f>+X13+Y13</f>
        <v>0</v>
      </c>
      <c r="AA13" s="551">
        <f>IF((Z13&gt;W13*30%),W13*30%,Z13)</f>
        <v>0</v>
      </c>
      <c r="AB13" s="551"/>
      <c r="AC13" s="551"/>
      <c r="AD13" s="553">
        <f>+W13+AA13+AB13+AC13</f>
        <v>0</v>
      </c>
      <c r="AE13" s="553">
        <f>E13-S13</f>
        <v>0</v>
      </c>
      <c r="AF13" s="553">
        <f>K13-W13</f>
        <v>0</v>
      </c>
      <c r="AG13" s="553">
        <f t="shared" si="0"/>
        <v>0</v>
      </c>
      <c r="AH13" s="553">
        <f t="shared" si="0"/>
        <v>0</v>
      </c>
      <c r="AI13" s="553">
        <f>Q13-AC13</f>
        <v>0</v>
      </c>
      <c r="AJ13" s="553">
        <f>AF13+AG13+AH13+AI13</f>
        <v>0</v>
      </c>
      <c r="AK13" s="555"/>
      <c r="AL13" s="182">
        <f>+H13+1</f>
        <v>1</v>
      </c>
      <c r="AM13" s="551">
        <f>66140*J13</f>
        <v>0</v>
      </c>
      <c r="AN13" s="552">
        <f>AL13*AM13*2%</f>
        <v>0</v>
      </c>
      <c r="AO13" s="552">
        <f>+AM13*I13</f>
        <v>0</v>
      </c>
      <c r="AP13" s="552">
        <f>+AN13+AO13</f>
        <v>0</v>
      </c>
      <c r="AQ13" s="551">
        <f>IF((AP13&gt;AM13*30%),AM13*30%,AP13)</f>
        <v>0</v>
      </c>
      <c r="AR13" s="551">
        <f>+AM13</f>
        <v>0</v>
      </c>
      <c r="AS13" s="551"/>
      <c r="AT13" s="553">
        <f>+AM13+AQ13+AR13+AS13</f>
        <v>0</v>
      </c>
      <c r="AU13" s="555"/>
      <c r="AV13" s="182">
        <f>+AL13+1</f>
        <v>2</v>
      </c>
      <c r="AW13" s="551">
        <f>66140*J13</f>
        <v>0</v>
      </c>
      <c r="AX13" s="552">
        <f>AV13*AW13*2%</f>
        <v>0</v>
      </c>
      <c r="AY13" s="552">
        <f>+AW13*I1213</f>
        <v>0</v>
      </c>
      <c r="AZ13" s="552">
        <f>+AX13+AY13</f>
        <v>0</v>
      </c>
      <c r="BA13" s="551">
        <f>IF((AZ13&gt;AW13*30%),AW13*30%,AZ13)</f>
        <v>0</v>
      </c>
      <c r="BB13" s="551">
        <f>+AW13</f>
        <v>0</v>
      </c>
      <c r="BC13" s="551"/>
      <c r="BD13" s="553">
        <f>+AW13+BA13+BB13+BC13</f>
        <v>0</v>
      </c>
    </row>
    <row r="14" spans="1:56" ht="14.25">
      <c r="A14" s="94">
        <v>3</v>
      </c>
      <c r="B14" s="182"/>
      <c r="C14" s="182"/>
      <c r="D14" s="182"/>
      <c r="E14" s="182"/>
      <c r="F14" s="182"/>
      <c r="G14" s="182"/>
      <c r="H14" s="182"/>
      <c r="I14" s="267"/>
      <c r="J14" s="550"/>
      <c r="K14" s="182">
        <f>66140*J14</f>
        <v>0</v>
      </c>
      <c r="L14" s="552">
        <f>H14*K14*2%</f>
        <v>0</v>
      </c>
      <c r="M14" s="552">
        <f>+K14*I14</f>
        <v>0</v>
      </c>
      <c r="N14" s="552">
        <f>+L14+M14</f>
        <v>0</v>
      </c>
      <c r="O14" s="551">
        <f>IF((N14&gt;K14*30%),K14*30%,N14)</f>
        <v>0</v>
      </c>
      <c r="P14" s="551"/>
      <c r="Q14" s="551"/>
      <c r="R14" s="553">
        <f>+K14+O14+P14+Q14</f>
        <v>0</v>
      </c>
      <c r="S14" s="556"/>
      <c r="T14" s="556"/>
      <c r="U14" s="556"/>
      <c r="V14" s="556"/>
      <c r="W14" s="551">
        <f>66140*V14</f>
        <v>0</v>
      </c>
      <c r="X14" s="552">
        <f>T14*W14*2%</f>
        <v>0</v>
      </c>
      <c r="Y14" s="552">
        <f>+W14*I14</f>
        <v>0</v>
      </c>
      <c r="Z14" s="552">
        <f>+X14+Y14</f>
        <v>0</v>
      </c>
      <c r="AA14" s="551">
        <f>IF((Z14&gt;W14*30%),W14*30%,Z14)</f>
        <v>0</v>
      </c>
      <c r="AB14" s="551"/>
      <c r="AC14" s="551"/>
      <c r="AD14" s="553">
        <f>+W14+AA14+AB14+AC14</f>
        <v>0</v>
      </c>
      <c r="AE14" s="553">
        <f>E14-S14</f>
        <v>0</v>
      </c>
      <c r="AF14" s="553">
        <f>K14-W14</f>
        <v>0</v>
      </c>
      <c r="AG14" s="553">
        <f t="shared" si="0"/>
        <v>0</v>
      </c>
      <c r="AH14" s="553">
        <f t="shared" si="0"/>
        <v>0</v>
      </c>
      <c r="AI14" s="553">
        <f>Q14-AC14</f>
        <v>0</v>
      </c>
      <c r="AJ14" s="553">
        <f>AF14+AG14+AH14+AI14</f>
        <v>0</v>
      </c>
      <c r="AK14" s="555"/>
      <c r="AL14" s="182">
        <f>+H14+1</f>
        <v>1</v>
      </c>
      <c r="AM14" s="551">
        <f>66140*J14</f>
        <v>0</v>
      </c>
      <c r="AN14" s="552">
        <f>AL14*AM14*2%</f>
        <v>0</v>
      </c>
      <c r="AO14" s="552">
        <f>+AM14*I14</f>
        <v>0</v>
      </c>
      <c r="AP14" s="552">
        <f>+AN14+AO14</f>
        <v>0</v>
      </c>
      <c r="AQ14" s="551">
        <f>IF((AP14&gt;AM14*30%),AM14*30%,AP14)</f>
        <v>0</v>
      </c>
      <c r="AR14" s="551">
        <f>+AM14</f>
        <v>0</v>
      </c>
      <c r="AS14" s="551"/>
      <c r="AT14" s="553">
        <f>+AM14+AQ14+AR14+AS14</f>
        <v>0</v>
      </c>
      <c r="AU14" s="555"/>
      <c r="AV14" s="182">
        <f>+AL14+1</f>
        <v>2</v>
      </c>
      <c r="AW14" s="551">
        <f>66140*J14</f>
        <v>0</v>
      </c>
      <c r="AX14" s="552">
        <f>AV14*AW14*2%</f>
        <v>0</v>
      </c>
      <c r="AY14" s="552">
        <f>+AW14*I1214</f>
        <v>0</v>
      </c>
      <c r="AZ14" s="552">
        <f>+AX14+AY14</f>
        <v>0</v>
      </c>
      <c r="BA14" s="551">
        <f>IF((AZ14&gt;AW14*30%),AW14*30%,AZ14)</f>
        <v>0</v>
      </c>
      <c r="BB14" s="551">
        <f>+AW14</f>
        <v>0</v>
      </c>
      <c r="BC14" s="551"/>
      <c r="BD14" s="553">
        <f>+AW14+BA14+BB14+BC14</f>
        <v>0</v>
      </c>
    </row>
    <row r="15" spans="1:56" s="263" customFormat="1">
      <c r="A15" s="215"/>
      <c r="B15" s="190" t="s">
        <v>228</v>
      </c>
      <c r="C15" s="190"/>
      <c r="D15" s="217" t="s">
        <v>1</v>
      </c>
      <c r="E15" s="217">
        <f>SUM(E12:E14)</f>
        <v>0</v>
      </c>
      <c r="F15" s="217" t="s">
        <v>1</v>
      </c>
      <c r="G15" s="217" t="s">
        <v>1</v>
      </c>
      <c r="H15" s="217" t="s">
        <v>1</v>
      </c>
      <c r="I15" s="217" t="s">
        <v>1</v>
      </c>
      <c r="J15" s="557" t="s">
        <v>1</v>
      </c>
      <c r="K15" s="553">
        <f t="shared" ref="K15:S15" si="1">SUM(K12:K14)</f>
        <v>0</v>
      </c>
      <c r="L15" s="558">
        <f t="shared" si="1"/>
        <v>0</v>
      </c>
      <c r="M15" s="558">
        <f t="shared" si="1"/>
        <v>0</v>
      </c>
      <c r="N15" s="558">
        <f t="shared" si="1"/>
        <v>0</v>
      </c>
      <c r="O15" s="553">
        <f t="shared" si="1"/>
        <v>0</v>
      </c>
      <c r="P15" s="553">
        <f t="shared" si="1"/>
        <v>0</v>
      </c>
      <c r="Q15" s="553">
        <f t="shared" si="1"/>
        <v>0</v>
      </c>
      <c r="R15" s="553">
        <f t="shared" si="1"/>
        <v>0</v>
      </c>
      <c r="S15" s="553">
        <f t="shared" si="1"/>
        <v>0</v>
      </c>
      <c r="T15" s="553" t="s">
        <v>1</v>
      </c>
      <c r="U15" s="553" t="s">
        <v>1</v>
      </c>
      <c r="V15" s="553" t="s">
        <v>1</v>
      </c>
      <c r="W15" s="553">
        <f t="shared" ref="W15:AD15" si="2">SUM(W12:W14)</f>
        <v>0</v>
      </c>
      <c r="X15" s="558">
        <f t="shared" si="2"/>
        <v>0</v>
      </c>
      <c r="Y15" s="558">
        <f t="shared" si="2"/>
        <v>0</v>
      </c>
      <c r="Z15" s="558">
        <f t="shared" si="2"/>
        <v>0</v>
      </c>
      <c r="AA15" s="553">
        <f t="shared" si="2"/>
        <v>0</v>
      </c>
      <c r="AB15" s="553">
        <f t="shared" si="2"/>
        <v>0</v>
      </c>
      <c r="AC15" s="553">
        <f t="shared" si="2"/>
        <v>0</v>
      </c>
      <c r="AD15" s="553">
        <f t="shared" si="2"/>
        <v>0</v>
      </c>
      <c r="AE15" s="553">
        <f t="shared" ref="AE15:AQ15" si="3">SUM(AE12:AE14)</f>
        <v>0</v>
      </c>
      <c r="AF15" s="553">
        <f t="shared" si="3"/>
        <v>0</v>
      </c>
      <c r="AG15" s="553">
        <f t="shared" si="3"/>
        <v>0</v>
      </c>
      <c r="AH15" s="553">
        <f t="shared" si="3"/>
        <v>0</v>
      </c>
      <c r="AI15" s="553">
        <f t="shared" si="3"/>
        <v>0</v>
      </c>
      <c r="AJ15" s="553">
        <f t="shared" si="3"/>
        <v>0</v>
      </c>
      <c r="AK15" s="553">
        <f t="shared" si="3"/>
        <v>0</v>
      </c>
      <c r="AL15" s="182"/>
      <c r="AM15" s="553">
        <f t="shared" si="3"/>
        <v>0</v>
      </c>
      <c r="AN15" s="558">
        <f t="shared" si="3"/>
        <v>0</v>
      </c>
      <c r="AO15" s="558">
        <f t="shared" si="3"/>
        <v>0</v>
      </c>
      <c r="AP15" s="558">
        <f t="shared" si="3"/>
        <v>0</v>
      </c>
      <c r="AQ15" s="553">
        <f t="shared" si="3"/>
        <v>0</v>
      </c>
      <c r="AR15" s="553">
        <f t="shared" ref="AR15:BA15" si="4">SUM(AR12:AR14)</f>
        <v>0</v>
      </c>
      <c r="AS15" s="553">
        <f t="shared" si="4"/>
        <v>0</v>
      </c>
      <c r="AT15" s="553">
        <f t="shared" si="4"/>
        <v>0</v>
      </c>
      <c r="AU15" s="553">
        <f t="shared" si="4"/>
        <v>0</v>
      </c>
      <c r="AV15" s="182"/>
      <c r="AW15" s="553">
        <f t="shared" si="4"/>
        <v>0</v>
      </c>
      <c r="AX15" s="558">
        <f t="shared" si="4"/>
        <v>0</v>
      </c>
      <c r="AY15" s="558">
        <f t="shared" si="4"/>
        <v>0</v>
      </c>
      <c r="AZ15" s="558">
        <f t="shared" si="4"/>
        <v>0</v>
      </c>
      <c r="BA15" s="553">
        <f t="shared" si="4"/>
        <v>0</v>
      </c>
      <c r="BB15" s="553">
        <f>SUM(BB12:BB14)</f>
        <v>0</v>
      </c>
      <c r="BC15" s="553">
        <f>SUM(BC12:BC14)</f>
        <v>0</v>
      </c>
      <c r="BD15" s="553">
        <f>SUM(BD12:BD14)</f>
        <v>0</v>
      </c>
    </row>
    <row r="16" spans="1:56" ht="14.25">
      <c r="A16" s="71"/>
      <c r="B16" s="151"/>
      <c r="C16" s="151"/>
      <c r="D16" s="151"/>
      <c r="E16" s="151"/>
      <c r="F16" s="151"/>
      <c r="G16" s="151"/>
      <c r="H16" s="151"/>
      <c r="I16" s="265"/>
      <c r="J16" s="73"/>
      <c r="K16" s="559"/>
      <c r="L16" s="560"/>
      <c r="M16" s="560"/>
      <c r="N16" s="560"/>
      <c r="O16" s="559"/>
      <c r="P16" s="559"/>
      <c r="Q16" s="559"/>
      <c r="R16" s="559"/>
      <c r="S16" s="553"/>
      <c r="T16" s="553"/>
      <c r="U16" s="553"/>
      <c r="V16" s="553"/>
      <c r="W16" s="559"/>
      <c r="X16" s="560"/>
      <c r="Y16" s="560"/>
      <c r="Z16" s="560"/>
      <c r="AA16" s="559"/>
      <c r="AB16" s="559"/>
      <c r="AC16" s="559"/>
      <c r="AD16" s="559"/>
      <c r="AE16" s="555"/>
      <c r="AF16" s="555"/>
      <c r="AG16" s="553"/>
      <c r="AH16" s="553"/>
      <c r="AI16" s="553"/>
      <c r="AJ16" s="555"/>
      <c r="AK16" s="555"/>
      <c r="AL16" s="182"/>
      <c r="AM16" s="559"/>
      <c r="AN16" s="560"/>
      <c r="AO16" s="560"/>
      <c r="AP16" s="560"/>
      <c r="AQ16" s="559"/>
      <c r="AR16" s="559"/>
      <c r="AS16" s="559"/>
      <c r="AT16" s="559"/>
      <c r="AU16" s="555"/>
      <c r="AV16" s="182"/>
      <c r="AW16" s="559"/>
      <c r="AX16" s="560"/>
      <c r="AY16" s="560"/>
      <c r="AZ16" s="560"/>
      <c r="BA16" s="559"/>
      <c r="BB16" s="559"/>
      <c r="BC16" s="559"/>
      <c r="BD16" s="559"/>
    </row>
    <row r="17" spans="1:56" ht="14.25">
      <c r="A17" s="71"/>
      <c r="B17" s="151"/>
      <c r="C17" s="151"/>
      <c r="D17" s="151"/>
      <c r="E17" s="151"/>
      <c r="F17" s="151"/>
      <c r="G17" s="151"/>
      <c r="H17" s="151"/>
      <c r="I17" s="265"/>
      <c r="J17" s="73"/>
      <c r="K17" s="559"/>
      <c r="L17" s="560"/>
      <c r="M17" s="560"/>
      <c r="N17" s="560"/>
      <c r="O17" s="559"/>
      <c r="P17" s="559"/>
      <c r="Q17" s="559"/>
      <c r="R17" s="559"/>
      <c r="S17" s="553"/>
      <c r="T17" s="553"/>
      <c r="U17" s="553"/>
      <c r="V17" s="553"/>
      <c r="W17" s="559"/>
      <c r="X17" s="560"/>
      <c r="Y17" s="560"/>
      <c r="Z17" s="560"/>
      <c r="AA17" s="559"/>
      <c r="AB17" s="559"/>
      <c r="AC17" s="559"/>
      <c r="AD17" s="559"/>
      <c r="AE17" s="555"/>
      <c r="AF17" s="555"/>
      <c r="AG17" s="553"/>
      <c r="AH17" s="553"/>
      <c r="AI17" s="553"/>
      <c r="AJ17" s="555"/>
      <c r="AK17" s="555"/>
      <c r="AL17" s="182"/>
      <c r="AM17" s="559"/>
      <c r="AN17" s="560"/>
      <c r="AO17" s="560"/>
      <c r="AP17" s="560"/>
      <c r="AQ17" s="559"/>
      <c r="AR17" s="559"/>
      <c r="AS17" s="559"/>
      <c r="AT17" s="559"/>
      <c r="AU17" s="555"/>
      <c r="AV17" s="182"/>
      <c r="AW17" s="559"/>
      <c r="AX17" s="560"/>
      <c r="AY17" s="560"/>
      <c r="AZ17" s="560"/>
      <c r="BA17" s="559"/>
      <c r="BB17" s="559"/>
      <c r="BC17" s="559"/>
      <c r="BD17" s="559"/>
    </row>
    <row r="18" spans="1:56" s="33" customFormat="1" ht="14.25">
      <c r="A18" s="171"/>
      <c r="B18" s="151" t="s">
        <v>190</v>
      </c>
      <c r="C18" s="151"/>
      <c r="D18" s="151"/>
      <c r="E18" s="151"/>
      <c r="F18" s="151"/>
      <c r="G18" s="151"/>
      <c r="H18" s="151"/>
      <c r="I18" s="265"/>
      <c r="J18" s="73"/>
      <c r="K18" s="559"/>
      <c r="L18" s="560"/>
      <c r="M18" s="560"/>
      <c r="N18" s="560"/>
      <c r="O18" s="559"/>
      <c r="P18" s="559"/>
      <c r="Q18" s="559"/>
      <c r="R18" s="559"/>
      <c r="S18" s="561"/>
      <c r="T18" s="561"/>
      <c r="U18" s="561"/>
      <c r="V18" s="561"/>
      <c r="W18" s="559"/>
      <c r="X18" s="560"/>
      <c r="Y18" s="560"/>
      <c r="Z18" s="560"/>
      <c r="AA18" s="559"/>
      <c r="AB18" s="559"/>
      <c r="AC18" s="559"/>
      <c r="AD18" s="559"/>
      <c r="AE18" s="559"/>
      <c r="AF18" s="559"/>
      <c r="AG18" s="559"/>
      <c r="AH18" s="559"/>
      <c r="AI18" s="559"/>
      <c r="AJ18" s="555"/>
      <c r="AK18" s="559"/>
      <c r="AL18" s="182"/>
      <c r="AM18" s="559"/>
      <c r="AN18" s="560"/>
      <c r="AO18" s="560"/>
      <c r="AP18" s="560"/>
      <c r="AQ18" s="559"/>
      <c r="AR18" s="559"/>
      <c r="AS18" s="559"/>
      <c r="AT18" s="559"/>
      <c r="AU18" s="559"/>
      <c r="AV18" s="182"/>
      <c r="AW18" s="559"/>
      <c r="AX18" s="560"/>
      <c r="AY18" s="560"/>
      <c r="AZ18" s="560"/>
      <c r="BA18" s="559"/>
      <c r="BB18" s="559"/>
      <c r="BC18" s="559"/>
      <c r="BD18" s="559"/>
    </row>
    <row r="19" spans="1:56" s="33" customFormat="1" ht="14.25">
      <c r="A19" s="171"/>
      <c r="B19" s="151" t="s">
        <v>191</v>
      </c>
      <c r="C19" s="151"/>
      <c r="D19" s="151"/>
      <c r="E19" s="151"/>
      <c r="F19" s="151"/>
      <c r="G19" s="151"/>
      <c r="H19" s="151"/>
      <c r="I19" s="265"/>
      <c r="J19" s="73"/>
      <c r="K19" s="559"/>
      <c r="L19" s="560"/>
      <c r="M19" s="560"/>
      <c r="N19" s="560"/>
      <c r="O19" s="559"/>
      <c r="P19" s="559"/>
      <c r="Q19" s="559"/>
      <c r="R19" s="559"/>
      <c r="S19" s="561"/>
      <c r="T19" s="561"/>
      <c r="U19" s="561"/>
      <c r="V19" s="561"/>
      <c r="W19" s="559"/>
      <c r="X19" s="560"/>
      <c r="Y19" s="560"/>
      <c r="Z19" s="560"/>
      <c r="AA19" s="559"/>
      <c r="AB19" s="559"/>
      <c r="AC19" s="559"/>
      <c r="AD19" s="559"/>
      <c r="AE19" s="559"/>
      <c r="AF19" s="559"/>
      <c r="AG19" s="559"/>
      <c r="AH19" s="559"/>
      <c r="AI19" s="559"/>
      <c r="AJ19" s="555"/>
      <c r="AK19" s="559"/>
      <c r="AL19" s="182"/>
      <c r="AM19" s="559"/>
      <c r="AN19" s="560"/>
      <c r="AO19" s="560"/>
      <c r="AP19" s="560"/>
      <c r="AQ19" s="559"/>
      <c r="AR19" s="559"/>
      <c r="AS19" s="559"/>
      <c r="AT19" s="559"/>
      <c r="AU19" s="559"/>
      <c r="AV19" s="182"/>
      <c r="AW19" s="559"/>
      <c r="AX19" s="560"/>
      <c r="AY19" s="560"/>
      <c r="AZ19" s="560"/>
      <c r="BA19" s="559"/>
      <c r="BB19" s="559"/>
      <c r="BC19" s="559"/>
      <c r="BD19" s="559"/>
    </row>
    <row r="20" spans="1:56" ht="14.25">
      <c r="A20" s="71">
        <v>1</v>
      </c>
      <c r="B20" s="71"/>
      <c r="C20" s="221"/>
      <c r="D20" s="221"/>
      <c r="E20" s="182"/>
      <c r="F20" s="182"/>
      <c r="G20" s="182"/>
      <c r="H20" s="182"/>
      <c r="I20" s="267"/>
      <c r="J20" s="550"/>
      <c r="K20" s="551">
        <f>66140*J20</f>
        <v>0</v>
      </c>
      <c r="L20" s="552">
        <f>H20*K20*2%</f>
        <v>0</v>
      </c>
      <c r="M20" s="552">
        <f>+K20*I20</f>
        <v>0</v>
      </c>
      <c r="N20" s="552">
        <f>+L20+M20</f>
        <v>0</v>
      </c>
      <c r="O20" s="551">
        <f>IF((N20&gt;K20*30%),K20*30%,N20)</f>
        <v>0</v>
      </c>
      <c r="P20" s="551"/>
      <c r="Q20" s="551"/>
      <c r="R20" s="553">
        <f>+K20+O20+P20+Q20</f>
        <v>0</v>
      </c>
      <c r="S20" s="554"/>
      <c r="T20" s="554"/>
      <c r="U20" s="554"/>
      <c r="V20" s="554"/>
      <c r="W20" s="551">
        <f>66140*V20</f>
        <v>0</v>
      </c>
      <c r="X20" s="552">
        <f>T20*W20*2%</f>
        <v>0</v>
      </c>
      <c r="Y20" s="552">
        <f>+W20*I20</f>
        <v>0</v>
      </c>
      <c r="Z20" s="552">
        <f>+X20+Y20</f>
        <v>0</v>
      </c>
      <c r="AA20" s="551">
        <f>IF((Z20&gt;W20*30%),W20*30%,Z20)</f>
        <v>0</v>
      </c>
      <c r="AB20" s="551"/>
      <c r="AC20" s="551"/>
      <c r="AD20" s="553">
        <f>+W20+AA20+AB20+AC20</f>
        <v>0</v>
      </c>
      <c r="AE20" s="553">
        <f>E20-S20</f>
        <v>0</v>
      </c>
      <c r="AF20" s="553">
        <f>K20-W20</f>
        <v>0</v>
      </c>
      <c r="AG20" s="553">
        <f t="shared" ref="AG20:AH22" si="5">+O20-AA20</f>
        <v>0</v>
      </c>
      <c r="AH20" s="553">
        <f t="shared" si="5"/>
        <v>0</v>
      </c>
      <c r="AI20" s="553">
        <f>Q20-AC20</f>
        <v>0</v>
      </c>
      <c r="AJ20" s="553">
        <f>AF20+AG20+AH20+AI20</f>
        <v>0</v>
      </c>
      <c r="AK20" s="555"/>
      <c r="AL20" s="182">
        <f>+H20+1</f>
        <v>1</v>
      </c>
      <c r="AM20" s="551">
        <f>66140*J20</f>
        <v>0</v>
      </c>
      <c r="AN20" s="552">
        <f>AL20*AM20*2%</f>
        <v>0</v>
      </c>
      <c r="AO20" s="552">
        <f>+AM20*I20</f>
        <v>0</v>
      </c>
      <c r="AP20" s="552">
        <f>+AN20+AO20</f>
        <v>0</v>
      </c>
      <c r="AQ20" s="551">
        <f>IF((AP20&gt;AM20*30%),AM20*30%,AP20)</f>
        <v>0</v>
      </c>
      <c r="AR20" s="551">
        <f>+AM20</f>
        <v>0</v>
      </c>
      <c r="AS20" s="551"/>
      <c r="AT20" s="553">
        <f>+AM20+AQ20+AR20+AS20</f>
        <v>0</v>
      </c>
      <c r="AU20" s="555"/>
      <c r="AV20" s="182">
        <f>+AL20+1</f>
        <v>2</v>
      </c>
      <c r="AW20" s="551">
        <f>66140*J20</f>
        <v>0</v>
      </c>
      <c r="AX20" s="552">
        <f>AV20*AW20*2%</f>
        <v>0</v>
      </c>
      <c r="AY20" s="552">
        <f>+AW20*I1220</f>
        <v>0</v>
      </c>
      <c r="AZ20" s="552">
        <f>+AX20+AY20</f>
        <v>0</v>
      </c>
      <c r="BA20" s="551">
        <f>IF((AZ20&gt;AW20*30%),AW20*30%,AZ20)</f>
        <v>0</v>
      </c>
      <c r="BB20" s="551">
        <f>+AW20</f>
        <v>0</v>
      </c>
      <c r="BC20" s="551"/>
      <c r="BD20" s="553">
        <f>+AW20+BA20+BB20+BC20</f>
        <v>0</v>
      </c>
    </row>
    <row r="21" spans="1:56" ht="14.25">
      <c r="A21" s="71">
        <v>2</v>
      </c>
      <c r="B21" s="71"/>
      <c r="C21" s="221"/>
      <c r="D21" s="221"/>
      <c r="E21" s="182"/>
      <c r="F21" s="182"/>
      <c r="G21" s="182"/>
      <c r="H21" s="182"/>
      <c r="I21" s="562"/>
      <c r="J21" s="550"/>
      <c r="K21" s="551">
        <f>66140*J21</f>
        <v>0</v>
      </c>
      <c r="L21" s="552">
        <f>H21*K21*2%</f>
        <v>0</v>
      </c>
      <c r="M21" s="552">
        <f>+K21*I21</f>
        <v>0</v>
      </c>
      <c r="N21" s="552">
        <f>+L21+M21</f>
        <v>0</v>
      </c>
      <c r="O21" s="551">
        <f>IF((N21&gt;K21*30%),K21*30%,N21)</f>
        <v>0</v>
      </c>
      <c r="P21" s="551"/>
      <c r="Q21" s="551"/>
      <c r="R21" s="553">
        <f>+K21+O21+P21+Q21</f>
        <v>0</v>
      </c>
      <c r="S21" s="554"/>
      <c r="T21" s="554"/>
      <c r="U21" s="554"/>
      <c r="V21" s="554"/>
      <c r="W21" s="551">
        <f>66140*V21</f>
        <v>0</v>
      </c>
      <c r="X21" s="552">
        <f>T21*W21*2%</f>
        <v>0</v>
      </c>
      <c r="Y21" s="552">
        <f>+W21*I21</f>
        <v>0</v>
      </c>
      <c r="Z21" s="552">
        <f>+X21+Y21</f>
        <v>0</v>
      </c>
      <c r="AA21" s="551">
        <f>IF((Z21&gt;W21*30%),W21*30%,Z21)</f>
        <v>0</v>
      </c>
      <c r="AB21" s="551"/>
      <c r="AC21" s="551"/>
      <c r="AD21" s="553">
        <f>+W21+AA21+AB21+AC21</f>
        <v>0</v>
      </c>
      <c r="AE21" s="553">
        <f>E21-S21</f>
        <v>0</v>
      </c>
      <c r="AF21" s="553">
        <f>K21-W21</f>
        <v>0</v>
      </c>
      <c r="AG21" s="553">
        <f t="shared" si="5"/>
        <v>0</v>
      </c>
      <c r="AH21" s="553">
        <f t="shared" si="5"/>
        <v>0</v>
      </c>
      <c r="AI21" s="553">
        <f>Q21-AC21</f>
        <v>0</v>
      </c>
      <c r="AJ21" s="553">
        <f>AF21+AG21+AH21+AI21</f>
        <v>0</v>
      </c>
      <c r="AK21" s="555"/>
      <c r="AL21" s="182">
        <f>+H21+1</f>
        <v>1</v>
      </c>
      <c r="AM21" s="551">
        <f>66140*J21</f>
        <v>0</v>
      </c>
      <c r="AN21" s="552">
        <f>AL21*AM21*2%</f>
        <v>0</v>
      </c>
      <c r="AO21" s="552">
        <f>+AM21*I21</f>
        <v>0</v>
      </c>
      <c r="AP21" s="552">
        <f>+AN21+AO21</f>
        <v>0</v>
      </c>
      <c r="AQ21" s="551">
        <f>IF((AP21&gt;AM21*30%),AM21*30%,AP21)</f>
        <v>0</v>
      </c>
      <c r="AR21" s="551">
        <f>+AM21</f>
        <v>0</v>
      </c>
      <c r="AS21" s="551"/>
      <c r="AT21" s="553">
        <f>+AM21+AQ21+AR21+AS21</f>
        <v>0</v>
      </c>
      <c r="AU21" s="555"/>
      <c r="AV21" s="182">
        <f>+AL21+1</f>
        <v>2</v>
      </c>
      <c r="AW21" s="551">
        <f>66140*J21</f>
        <v>0</v>
      </c>
      <c r="AX21" s="552">
        <f>AV21*AW21*2%</f>
        <v>0</v>
      </c>
      <c r="AY21" s="552">
        <f>+AW21*I1221</f>
        <v>0</v>
      </c>
      <c r="AZ21" s="552">
        <f>+AX21+AY21</f>
        <v>0</v>
      </c>
      <c r="BA21" s="551">
        <f>IF((AZ21&gt;AW21*30%),AW21*30%,AZ21)</f>
        <v>0</v>
      </c>
      <c r="BB21" s="551">
        <f>+AW21</f>
        <v>0</v>
      </c>
      <c r="BC21" s="551"/>
      <c r="BD21" s="553">
        <f>+AW21+BA21+BB21+BC21</f>
        <v>0</v>
      </c>
    </row>
    <row r="22" spans="1:56" ht="14.25">
      <c r="A22" s="71">
        <v>3</v>
      </c>
      <c r="B22" s="71"/>
      <c r="C22" s="221"/>
      <c r="D22" s="221"/>
      <c r="E22" s="182"/>
      <c r="F22" s="182"/>
      <c r="G22" s="182"/>
      <c r="H22" s="182"/>
      <c r="I22" s="549"/>
      <c r="J22" s="550"/>
      <c r="K22" s="551">
        <f>66140*J22</f>
        <v>0</v>
      </c>
      <c r="L22" s="552">
        <f>H22*K22*2%</f>
        <v>0</v>
      </c>
      <c r="M22" s="552">
        <f>+K22*I22</f>
        <v>0</v>
      </c>
      <c r="N22" s="552">
        <f>+L22+M22</f>
        <v>0</v>
      </c>
      <c r="O22" s="551">
        <f>IF((N22&gt;K22*30%),K22*30%,N22)</f>
        <v>0</v>
      </c>
      <c r="P22" s="551"/>
      <c r="Q22" s="551"/>
      <c r="R22" s="553">
        <f>+K22+O22+P22+Q22</f>
        <v>0</v>
      </c>
      <c r="S22" s="556"/>
      <c r="T22" s="556"/>
      <c r="U22" s="556"/>
      <c r="V22" s="556"/>
      <c r="W22" s="551">
        <f>66140*V22</f>
        <v>0</v>
      </c>
      <c r="X22" s="552">
        <f>T22*W22*2%</f>
        <v>0</v>
      </c>
      <c r="Y22" s="552">
        <f>+W22*I22</f>
        <v>0</v>
      </c>
      <c r="Z22" s="552">
        <f>+X22+Y22</f>
        <v>0</v>
      </c>
      <c r="AA22" s="551">
        <f>IF((Z22&gt;W22*30%),W22*30%,Z22)</f>
        <v>0</v>
      </c>
      <c r="AB22" s="551"/>
      <c r="AC22" s="551"/>
      <c r="AD22" s="553">
        <f>+W22+AA22+AB22+AC22</f>
        <v>0</v>
      </c>
      <c r="AE22" s="553">
        <f>E22-S22</f>
        <v>0</v>
      </c>
      <c r="AF22" s="553">
        <f>K22-W22</f>
        <v>0</v>
      </c>
      <c r="AG22" s="553">
        <f t="shared" si="5"/>
        <v>0</v>
      </c>
      <c r="AH22" s="553">
        <f t="shared" si="5"/>
        <v>0</v>
      </c>
      <c r="AI22" s="553">
        <f>Q22-AC22</f>
        <v>0</v>
      </c>
      <c r="AJ22" s="553">
        <f>AF22+AG22+AH22+AI22</f>
        <v>0</v>
      </c>
      <c r="AK22" s="555"/>
      <c r="AL22" s="182">
        <f>+H22+1</f>
        <v>1</v>
      </c>
      <c r="AM22" s="551">
        <f>66140*J22</f>
        <v>0</v>
      </c>
      <c r="AN22" s="552">
        <f>AL22*AM22*2%</f>
        <v>0</v>
      </c>
      <c r="AO22" s="552">
        <f>+AM22*I22</f>
        <v>0</v>
      </c>
      <c r="AP22" s="552">
        <f>+AN22+AO22</f>
        <v>0</v>
      </c>
      <c r="AQ22" s="551">
        <f>IF((AP22&gt;AM22*30%),AM22*30%,AP22)</f>
        <v>0</v>
      </c>
      <c r="AR22" s="551">
        <f>+AM22</f>
        <v>0</v>
      </c>
      <c r="AS22" s="551"/>
      <c r="AT22" s="553">
        <f>+AM22+AQ22+AR22+AS22</f>
        <v>0</v>
      </c>
      <c r="AU22" s="555"/>
      <c r="AV22" s="182">
        <f>+AL22+1</f>
        <v>2</v>
      </c>
      <c r="AW22" s="551">
        <f>66140*J22</f>
        <v>0</v>
      </c>
      <c r="AX22" s="552">
        <f>AV22*AW22*2%</f>
        <v>0</v>
      </c>
      <c r="AY22" s="552">
        <f>+AW22*I1222</f>
        <v>0</v>
      </c>
      <c r="AZ22" s="552">
        <f>+AX22+AY22</f>
        <v>0</v>
      </c>
      <c r="BA22" s="551">
        <f>IF((AZ22&gt;AW22*30%),AW22*30%,AZ22)</f>
        <v>0</v>
      </c>
      <c r="BB22" s="551">
        <f>+AW22</f>
        <v>0</v>
      </c>
      <c r="BC22" s="551"/>
      <c r="BD22" s="553">
        <f>+AW22+BA22+BB22+BC22</f>
        <v>0</v>
      </c>
    </row>
    <row r="23" spans="1:56" s="263" customFormat="1">
      <c r="A23" s="215"/>
      <c r="B23" s="190" t="s">
        <v>228</v>
      </c>
      <c r="C23" s="190"/>
      <c r="D23" s="217" t="s">
        <v>1</v>
      </c>
      <c r="E23" s="217">
        <f>SUM(E20:E22)</f>
        <v>0</v>
      </c>
      <c r="F23" s="217" t="s">
        <v>1</v>
      </c>
      <c r="G23" s="217" t="s">
        <v>1</v>
      </c>
      <c r="H23" s="217" t="s">
        <v>1</v>
      </c>
      <c r="I23" s="217" t="s">
        <v>1</v>
      </c>
      <c r="J23" s="557" t="s">
        <v>1</v>
      </c>
      <c r="K23" s="553">
        <f t="shared" ref="K23:S23" si="6">SUM(K20:K22)</f>
        <v>0</v>
      </c>
      <c r="L23" s="558">
        <f t="shared" si="6"/>
        <v>0</v>
      </c>
      <c r="M23" s="558">
        <f t="shared" si="6"/>
        <v>0</v>
      </c>
      <c r="N23" s="558">
        <f t="shared" si="6"/>
        <v>0</v>
      </c>
      <c r="O23" s="553">
        <f t="shared" si="6"/>
        <v>0</v>
      </c>
      <c r="P23" s="553">
        <f t="shared" si="6"/>
        <v>0</v>
      </c>
      <c r="Q23" s="553">
        <f t="shared" si="6"/>
        <v>0</v>
      </c>
      <c r="R23" s="553">
        <f t="shared" si="6"/>
        <v>0</v>
      </c>
      <c r="S23" s="553">
        <f t="shared" si="6"/>
        <v>0</v>
      </c>
      <c r="T23" s="553" t="s">
        <v>1</v>
      </c>
      <c r="U23" s="553" t="s">
        <v>1</v>
      </c>
      <c r="V23" s="553" t="s">
        <v>1</v>
      </c>
      <c r="W23" s="553">
        <f t="shared" ref="W23:AD23" si="7">SUM(W20:W22)</f>
        <v>0</v>
      </c>
      <c r="X23" s="558">
        <f t="shared" si="7"/>
        <v>0</v>
      </c>
      <c r="Y23" s="558">
        <f t="shared" si="7"/>
        <v>0</v>
      </c>
      <c r="Z23" s="558">
        <f t="shared" si="7"/>
        <v>0</v>
      </c>
      <c r="AA23" s="553">
        <f t="shared" si="7"/>
        <v>0</v>
      </c>
      <c r="AB23" s="553">
        <f t="shared" si="7"/>
        <v>0</v>
      </c>
      <c r="AC23" s="553">
        <f t="shared" si="7"/>
        <v>0</v>
      </c>
      <c r="AD23" s="553">
        <f t="shared" si="7"/>
        <v>0</v>
      </c>
      <c r="AE23" s="553">
        <f t="shared" ref="AE23:AP23" si="8">SUM(AE20:AE22)</f>
        <v>0</v>
      </c>
      <c r="AF23" s="553">
        <f t="shared" si="8"/>
        <v>0</v>
      </c>
      <c r="AG23" s="553">
        <f t="shared" si="8"/>
        <v>0</v>
      </c>
      <c r="AH23" s="553">
        <f t="shared" si="8"/>
        <v>0</v>
      </c>
      <c r="AI23" s="553">
        <f t="shared" si="8"/>
        <v>0</v>
      </c>
      <c r="AJ23" s="553">
        <f t="shared" si="8"/>
        <v>0</v>
      </c>
      <c r="AK23" s="553">
        <f t="shared" si="8"/>
        <v>0</v>
      </c>
      <c r="AL23" s="182"/>
      <c r="AM23" s="553">
        <f t="shared" si="8"/>
        <v>0</v>
      </c>
      <c r="AN23" s="558">
        <f t="shared" si="8"/>
        <v>0</v>
      </c>
      <c r="AO23" s="558">
        <f t="shared" si="8"/>
        <v>0</v>
      </c>
      <c r="AP23" s="558">
        <f t="shared" si="8"/>
        <v>0</v>
      </c>
      <c r="AQ23" s="553">
        <f t="shared" ref="AQ23:AZ23" si="9">SUM(AQ20:AQ22)</f>
        <v>0</v>
      </c>
      <c r="AR23" s="553">
        <f t="shared" si="9"/>
        <v>0</v>
      </c>
      <c r="AS23" s="553">
        <f t="shared" si="9"/>
        <v>0</v>
      </c>
      <c r="AT23" s="553">
        <f t="shared" si="9"/>
        <v>0</v>
      </c>
      <c r="AU23" s="553">
        <f t="shared" si="9"/>
        <v>0</v>
      </c>
      <c r="AV23" s="182"/>
      <c r="AW23" s="553">
        <f t="shared" si="9"/>
        <v>0</v>
      </c>
      <c r="AX23" s="558">
        <f t="shared" si="9"/>
        <v>0</v>
      </c>
      <c r="AY23" s="558">
        <f t="shared" si="9"/>
        <v>0</v>
      </c>
      <c r="AZ23" s="558">
        <f t="shared" si="9"/>
        <v>0</v>
      </c>
      <c r="BA23" s="553">
        <f>SUM(BA20:BA22)</f>
        <v>0</v>
      </c>
      <c r="BB23" s="553">
        <f>SUM(BB20:BB22)</f>
        <v>0</v>
      </c>
      <c r="BC23" s="553">
        <f>SUM(BC20:BC22)</f>
        <v>0</v>
      </c>
      <c r="BD23" s="553">
        <f>SUM(BD20:BD22)</f>
        <v>0</v>
      </c>
    </row>
    <row r="24" spans="1:56" s="263" customFormat="1">
      <c r="A24" s="215"/>
      <c r="B24" s="190"/>
      <c r="C24" s="190"/>
      <c r="D24" s="190"/>
      <c r="E24" s="190"/>
      <c r="F24" s="190"/>
      <c r="G24" s="190"/>
      <c r="H24" s="190"/>
      <c r="I24" s="268"/>
      <c r="J24" s="190"/>
      <c r="K24" s="563"/>
      <c r="L24" s="564"/>
      <c r="M24" s="564"/>
      <c r="N24" s="564"/>
      <c r="O24" s="563"/>
      <c r="P24" s="563"/>
      <c r="Q24" s="563"/>
      <c r="R24" s="563"/>
      <c r="S24" s="553"/>
      <c r="T24" s="553"/>
      <c r="U24" s="553"/>
      <c r="V24" s="553"/>
      <c r="W24" s="563"/>
      <c r="X24" s="564"/>
      <c r="Y24" s="564"/>
      <c r="Z24" s="564"/>
      <c r="AA24" s="563"/>
      <c r="AB24" s="563"/>
      <c r="AC24" s="563"/>
      <c r="AD24" s="563"/>
      <c r="AE24" s="553"/>
      <c r="AF24" s="553"/>
      <c r="AG24" s="553"/>
      <c r="AH24" s="553"/>
      <c r="AI24" s="553"/>
      <c r="AJ24" s="553"/>
      <c r="AK24" s="553"/>
      <c r="AL24" s="182"/>
      <c r="AM24" s="563"/>
      <c r="AN24" s="564"/>
      <c r="AO24" s="564"/>
      <c r="AP24" s="564"/>
      <c r="AQ24" s="563"/>
      <c r="AR24" s="563"/>
      <c r="AS24" s="563"/>
      <c r="AT24" s="563"/>
      <c r="AU24" s="553"/>
      <c r="AV24" s="182"/>
      <c r="AW24" s="563"/>
      <c r="AX24" s="564"/>
      <c r="AY24" s="564"/>
      <c r="AZ24" s="564"/>
      <c r="BA24" s="563"/>
      <c r="BB24" s="563"/>
      <c r="BC24" s="563"/>
      <c r="BD24" s="563"/>
    </row>
    <row r="25" spans="1:56" s="263" customFormat="1">
      <c r="A25" s="215"/>
      <c r="B25" s="190"/>
      <c r="C25" s="190"/>
      <c r="D25" s="190"/>
      <c r="E25" s="190"/>
      <c r="F25" s="190"/>
      <c r="G25" s="190"/>
      <c r="H25" s="190"/>
      <c r="I25" s="268"/>
      <c r="J25" s="190"/>
      <c r="K25" s="563"/>
      <c r="L25" s="564"/>
      <c r="M25" s="564"/>
      <c r="N25" s="564"/>
      <c r="O25" s="563"/>
      <c r="P25" s="563"/>
      <c r="Q25" s="563"/>
      <c r="R25" s="563"/>
      <c r="S25" s="553"/>
      <c r="T25" s="553"/>
      <c r="U25" s="553"/>
      <c r="V25" s="553"/>
      <c r="W25" s="563"/>
      <c r="X25" s="564"/>
      <c r="Y25" s="564"/>
      <c r="Z25" s="564"/>
      <c r="AA25" s="563"/>
      <c r="AB25" s="563"/>
      <c r="AC25" s="563"/>
      <c r="AD25" s="563"/>
      <c r="AE25" s="553"/>
      <c r="AF25" s="553"/>
      <c r="AG25" s="553"/>
      <c r="AH25" s="553"/>
      <c r="AI25" s="553"/>
      <c r="AJ25" s="553"/>
      <c r="AK25" s="553"/>
      <c r="AL25" s="182"/>
      <c r="AM25" s="563"/>
      <c r="AN25" s="564"/>
      <c r="AO25" s="564"/>
      <c r="AP25" s="564"/>
      <c r="AQ25" s="563"/>
      <c r="AR25" s="563"/>
      <c r="AS25" s="563"/>
      <c r="AT25" s="563"/>
      <c r="AU25" s="553"/>
      <c r="AV25" s="182"/>
      <c r="AW25" s="563"/>
      <c r="AX25" s="564"/>
      <c r="AY25" s="564"/>
      <c r="AZ25" s="564"/>
      <c r="BA25" s="563"/>
      <c r="BB25" s="563"/>
      <c r="BC25" s="563"/>
      <c r="BD25" s="563"/>
    </row>
    <row r="26" spans="1:56" s="33" customFormat="1" ht="14.25">
      <c r="A26" s="171"/>
      <c r="B26" s="151" t="s">
        <v>190</v>
      </c>
      <c r="C26" s="151"/>
      <c r="D26" s="151"/>
      <c r="E26" s="151"/>
      <c r="F26" s="151"/>
      <c r="G26" s="151"/>
      <c r="H26" s="151"/>
      <c r="I26" s="265"/>
      <c r="J26" s="73"/>
      <c r="K26" s="559"/>
      <c r="L26" s="560"/>
      <c r="M26" s="560"/>
      <c r="N26" s="560"/>
      <c r="O26" s="559"/>
      <c r="P26" s="559"/>
      <c r="Q26" s="559"/>
      <c r="R26" s="559"/>
      <c r="S26" s="561"/>
      <c r="T26" s="561"/>
      <c r="U26" s="561"/>
      <c r="V26" s="561"/>
      <c r="W26" s="559"/>
      <c r="X26" s="560"/>
      <c r="Y26" s="560"/>
      <c r="Z26" s="560"/>
      <c r="AA26" s="559"/>
      <c r="AB26" s="559"/>
      <c r="AC26" s="559"/>
      <c r="AD26" s="559"/>
      <c r="AE26" s="559"/>
      <c r="AF26" s="559"/>
      <c r="AG26" s="559"/>
      <c r="AH26" s="559"/>
      <c r="AI26" s="559"/>
      <c r="AJ26" s="555"/>
      <c r="AK26" s="559"/>
      <c r="AL26" s="182"/>
      <c r="AM26" s="559"/>
      <c r="AN26" s="560"/>
      <c r="AO26" s="560"/>
      <c r="AP26" s="560"/>
      <c r="AQ26" s="559"/>
      <c r="AR26" s="559"/>
      <c r="AS26" s="559"/>
      <c r="AT26" s="559"/>
      <c r="AU26" s="559"/>
      <c r="AV26" s="182"/>
      <c r="AW26" s="559"/>
      <c r="AX26" s="560"/>
      <c r="AY26" s="560"/>
      <c r="AZ26" s="560"/>
      <c r="BA26" s="559"/>
      <c r="BB26" s="559"/>
      <c r="BC26" s="559"/>
      <c r="BD26" s="559"/>
    </row>
    <row r="27" spans="1:56" s="33" customFormat="1" ht="14.25">
      <c r="A27" s="171"/>
      <c r="B27" s="151" t="s">
        <v>191</v>
      </c>
      <c r="C27" s="151"/>
      <c r="D27" s="151"/>
      <c r="E27" s="151"/>
      <c r="F27" s="151"/>
      <c r="G27" s="151"/>
      <c r="H27" s="151"/>
      <c r="I27" s="265"/>
      <c r="J27" s="73"/>
      <c r="K27" s="559"/>
      <c r="L27" s="560"/>
      <c r="M27" s="560"/>
      <c r="N27" s="560"/>
      <c r="O27" s="559"/>
      <c r="P27" s="559"/>
      <c r="Q27" s="559"/>
      <c r="R27" s="559"/>
      <c r="S27" s="561"/>
      <c r="T27" s="561"/>
      <c r="U27" s="561"/>
      <c r="V27" s="561"/>
      <c r="W27" s="559"/>
      <c r="X27" s="560"/>
      <c r="Y27" s="560"/>
      <c r="Z27" s="560"/>
      <c r="AA27" s="559"/>
      <c r="AB27" s="559"/>
      <c r="AC27" s="559"/>
      <c r="AD27" s="559"/>
      <c r="AE27" s="559"/>
      <c r="AF27" s="559"/>
      <c r="AG27" s="559"/>
      <c r="AH27" s="559"/>
      <c r="AI27" s="559"/>
      <c r="AJ27" s="555"/>
      <c r="AK27" s="559"/>
      <c r="AL27" s="182"/>
      <c r="AM27" s="559"/>
      <c r="AN27" s="560"/>
      <c r="AO27" s="560"/>
      <c r="AP27" s="560"/>
      <c r="AQ27" s="559"/>
      <c r="AR27" s="559"/>
      <c r="AS27" s="559"/>
      <c r="AT27" s="559"/>
      <c r="AU27" s="559"/>
      <c r="AV27" s="182"/>
      <c r="AW27" s="559"/>
      <c r="AX27" s="560"/>
      <c r="AY27" s="560"/>
      <c r="AZ27" s="560"/>
      <c r="BA27" s="559"/>
      <c r="BB27" s="559"/>
      <c r="BC27" s="559"/>
      <c r="BD27" s="559"/>
    </row>
    <row r="28" spans="1:56" ht="14.25">
      <c r="A28" s="71">
        <v>1</v>
      </c>
      <c r="B28" s="71"/>
      <c r="C28" s="221"/>
      <c r="D28" s="221"/>
      <c r="E28" s="182"/>
      <c r="F28" s="182"/>
      <c r="G28" s="182"/>
      <c r="H28" s="182"/>
      <c r="I28" s="267"/>
      <c r="J28" s="550"/>
      <c r="K28" s="551">
        <f>66140*J28</f>
        <v>0</v>
      </c>
      <c r="L28" s="552">
        <f>H28*K28*2%</f>
        <v>0</v>
      </c>
      <c r="M28" s="552">
        <f>+K28*I28</f>
        <v>0</v>
      </c>
      <c r="N28" s="552">
        <f>+L28+M28</f>
        <v>0</v>
      </c>
      <c r="O28" s="551">
        <f>IF((N28&gt;K28*30%),K28*30%,N28)</f>
        <v>0</v>
      </c>
      <c r="P28" s="551"/>
      <c r="Q28" s="551"/>
      <c r="R28" s="553">
        <f>+K28+O28+P28+Q28</f>
        <v>0</v>
      </c>
      <c r="S28" s="554"/>
      <c r="T28" s="554"/>
      <c r="U28" s="554"/>
      <c r="V28" s="554"/>
      <c r="W28" s="551">
        <f>66140*V28</f>
        <v>0</v>
      </c>
      <c r="X28" s="552">
        <f>T28*W28*2%</f>
        <v>0</v>
      </c>
      <c r="Y28" s="552">
        <f>+W28*I28</f>
        <v>0</v>
      </c>
      <c r="Z28" s="552">
        <f>+X28+Y28</f>
        <v>0</v>
      </c>
      <c r="AA28" s="551">
        <f>IF((Z28&gt;W28*30%),W28*30%,Z28)</f>
        <v>0</v>
      </c>
      <c r="AB28" s="551"/>
      <c r="AC28" s="551"/>
      <c r="AD28" s="553">
        <f>+W28+AA28+AB28+AC28</f>
        <v>0</v>
      </c>
      <c r="AE28" s="553">
        <f>E28-S28</f>
        <v>0</v>
      </c>
      <c r="AF28" s="553">
        <f>K28-W28</f>
        <v>0</v>
      </c>
      <c r="AG28" s="553">
        <f t="shared" ref="AG28:AH30" si="10">+O28-AA28</f>
        <v>0</v>
      </c>
      <c r="AH28" s="553">
        <f t="shared" si="10"/>
        <v>0</v>
      </c>
      <c r="AI28" s="553">
        <f>Q28-AC28</f>
        <v>0</v>
      </c>
      <c r="AJ28" s="553">
        <f>AF28+AG28+AH28+AI28</f>
        <v>0</v>
      </c>
      <c r="AK28" s="555"/>
      <c r="AL28" s="182">
        <f>+H28+1</f>
        <v>1</v>
      </c>
      <c r="AM28" s="551">
        <f>66140*J28</f>
        <v>0</v>
      </c>
      <c r="AN28" s="552">
        <f>AL28*AM28*2%</f>
        <v>0</v>
      </c>
      <c r="AO28" s="552">
        <f>+AM28*I28</f>
        <v>0</v>
      </c>
      <c r="AP28" s="552">
        <f>+AN28+AO28</f>
        <v>0</v>
      </c>
      <c r="AQ28" s="551">
        <f>IF((AP28&gt;AM28*30%),AM28*30%,AP28)</f>
        <v>0</v>
      </c>
      <c r="AR28" s="551">
        <f>+AM28</f>
        <v>0</v>
      </c>
      <c r="AS28" s="551"/>
      <c r="AT28" s="553">
        <f>+AM28+AQ28+AR28+AS28</f>
        <v>0</v>
      </c>
      <c r="AU28" s="555"/>
      <c r="AV28" s="182">
        <f>+AL28+1</f>
        <v>2</v>
      </c>
      <c r="AW28" s="551">
        <f>66140*J28</f>
        <v>0</v>
      </c>
      <c r="AX28" s="552">
        <f>AV28*AW28*2%</f>
        <v>0</v>
      </c>
      <c r="AY28" s="552">
        <f>+AW28*I1228</f>
        <v>0</v>
      </c>
      <c r="AZ28" s="552">
        <f>+AX28+AY28</f>
        <v>0</v>
      </c>
      <c r="BA28" s="551">
        <f>IF((AZ28&gt;AW28*30%),AW28*30%,AZ28)</f>
        <v>0</v>
      </c>
      <c r="BB28" s="551">
        <f>+AW28</f>
        <v>0</v>
      </c>
      <c r="BC28" s="551"/>
      <c r="BD28" s="553">
        <f>+AW28+BA28+BB28+BC28</f>
        <v>0</v>
      </c>
    </row>
    <row r="29" spans="1:56" ht="14.25">
      <c r="A29" s="71">
        <v>2</v>
      </c>
      <c r="B29" s="71"/>
      <c r="C29" s="221"/>
      <c r="D29" s="221"/>
      <c r="E29" s="182"/>
      <c r="F29" s="182"/>
      <c r="G29" s="182"/>
      <c r="H29" s="267"/>
      <c r="I29" s="562"/>
      <c r="J29" s="550"/>
      <c r="K29" s="551">
        <f>66140*J29</f>
        <v>0</v>
      </c>
      <c r="L29" s="552">
        <f>H29*K29*2%</f>
        <v>0</v>
      </c>
      <c r="M29" s="552">
        <f>+K29*I29</f>
        <v>0</v>
      </c>
      <c r="N29" s="552">
        <f>+L29+M29</f>
        <v>0</v>
      </c>
      <c r="O29" s="551">
        <f>IF((N29&gt;K29*30%),K29*30%,N29)</f>
        <v>0</v>
      </c>
      <c r="P29" s="551"/>
      <c r="Q29" s="551"/>
      <c r="R29" s="553">
        <f>+K29+O29+P29+Q29</f>
        <v>0</v>
      </c>
      <c r="S29" s="554"/>
      <c r="T29" s="554"/>
      <c r="U29" s="554"/>
      <c r="V29" s="554"/>
      <c r="W29" s="551">
        <f>66140*V29</f>
        <v>0</v>
      </c>
      <c r="X29" s="552">
        <f>T29*W29*2%</f>
        <v>0</v>
      </c>
      <c r="Y29" s="552">
        <f>+W29*I29</f>
        <v>0</v>
      </c>
      <c r="Z29" s="552">
        <f>+X29+Y29</f>
        <v>0</v>
      </c>
      <c r="AA29" s="551">
        <f>IF((Z29&gt;W29*30%),W29*30%,Z29)</f>
        <v>0</v>
      </c>
      <c r="AB29" s="551"/>
      <c r="AC29" s="551"/>
      <c r="AD29" s="553">
        <f>+W29+AA29+AB29+AC29</f>
        <v>0</v>
      </c>
      <c r="AE29" s="553">
        <f>E29-S29</f>
        <v>0</v>
      </c>
      <c r="AF29" s="553">
        <f>K29-W29</f>
        <v>0</v>
      </c>
      <c r="AG29" s="553">
        <f t="shared" si="10"/>
        <v>0</v>
      </c>
      <c r="AH29" s="553">
        <f t="shared" si="10"/>
        <v>0</v>
      </c>
      <c r="AI29" s="553">
        <f>Q29-AC29</f>
        <v>0</v>
      </c>
      <c r="AJ29" s="553">
        <f>AF29+AG29+AH29+AI29</f>
        <v>0</v>
      </c>
      <c r="AK29" s="555"/>
      <c r="AL29" s="182">
        <f>+H29+1</f>
        <v>1</v>
      </c>
      <c r="AM29" s="551">
        <f>66140*J29</f>
        <v>0</v>
      </c>
      <c r="AN29" s="552">
        <f>AL29*AM29*2%</f>
        <v>0</v>
      </c>
      <c r="AO29" s="552">
        <f>+AM29*I29</f>
        <v>0</v>
      </c>
      <c r="AP29" s="552">
        <f>+AN29+AO29</f>
        <v>0</v>
      </c>
      <c r="AQ29" s="551">
        <f>IF((AP29&gt;AM29*30%),AM29*30%,AP29)</f>
        <v>0</v>
      </c>
      <c r="AR29" s="551">
        <f>+AM29</f>
        <v>0</v>
      </c>
      <c r="AS29" s="551"/>
      <c r="AT29" s="553">
        <f>+AM29+AQ29+AR29+AS29</f>
        <v>0</v>
      </c>
      <c r="AU29" s="555"/>
      <c r="AV29" s="182">
        <f>+AL29+1</f>
        <v>2</v>
      </c>
      <c r="AW29" s="551">
        <f>66140*J29</f>
        <v>0</v>
      </c>
      <c r="AX29" s="552">
        <f>AV29*AW29*2%</f>
        <v>0</v>
      </c>
      <c r="AY29" s="552">
        <f>+AW29*I1229</f>
        <v>0</v>
      </c>
      <c r="AZ29" s="552">
        <f>+AX29+AY29</f>
        <v>0</v>
      </c>
      <c r="BA29" s="551">
        <f>IF((AZ29&gt;AW29*30%),AW29*30%,AZ29)</f>
        <v>0</v>
      </c>
      <c r="BB29" s="551">
        <f>+AW29</f>
        <v>0</v>
      </c>
      <c r="BC29" s="551"/>
      <c r="BD29" s="553">
        <f>+AW29+BA29+BB29+BC29</f>
        <v>0</v>
      </c>
    </row>
    <row r="30" spans="1:56" ht="14.25">
      <c r="A30" s="71">
        <v>3</v>
      </c>
      <c r="B30" s="71"/>
      <c r="C30" s="221"/>
      <c r="D30" s="221"/>
      <c r="E30" s="182"/>
      <c r="F30" s="182"/>
      <c r="G30" s="182"/>
      <c r="H30" s="267"/>
      <c r="I30" s="562"/>
      <c r="J30" s="550"/>
      <c r="K30" s="551">
        <f>66140*J30</f>
        <v>0</v>
      </c>
      <c r="L30" s="552">
        <f>H30*K30*2%</f>
        <v>0</v>
      </c>
      <c r="M30" s="552">
        <f>+K30*I30</f>
        <v>0</v>
      </c>
      <c r="N30" s="552">
        <f>+L30+M30</f>
        <v>0</v>
      </c>
      <c r="O30" s="551">
        <f>IF((N30&gt;K30*30%),K30*30%,N30)</f>
        <v>0</v>
      </c>
      <c r="P30" s="551"/>
      <c r="Q30" s="551"/>
      <c r="R30" s="553">
        <f>+K30+O30+P30+Q30</f>
        <v>0</v>
      </c>
      <c r="S30" s="556"/>
      <c r="T30" s="556"/>
      <c r="U30" s="556"/>
      <c r="V30" s="556"/>
      <c r="W30" s="551">
        <f>66140*V30</f>
        <v>0</v>
      </c>
      <c r="X30" s="552">
        <f>T30*W30*2%</f>
        <v>0</v>
      </c>
      <c r="Y30" s="552">
        <f>+W30*I30</f>
        <v>0</v>
      </c>
      <c r="Z30" s="552">
        <f>+X30+Y30</f>
        <v>0</v>
      </c>
      <c r="AA30" s="551">
        <f>IF((Z30&gt;W30*30%),W30*30%,Z30)</f>
        <v>0</v>
      </c>
      <c r="AB30" s="551"/>
      <c r="AC30" s="551"/>
      <c r="AD30" s="553">
        <f>+W30+AA30+AB30+AC30</f>
        <v>0</v>
      </c>
      <c r="AE30" s="553">
        <f>E30-S30</f>
        <v>0</v>
      </c>
      <c r="AF30" s="553">
        <f>K30-W30</f>
        <v>0</v>
      </c>
      <c r="AG30" s="553">
        <f t="shared" si="10"/>
        <v>0</v>
      </c>
      <c r="AH30" s="553">
        <f t="shared" si="10"/>
        <v>0</v>
      </c>
      <c r="AI30" s="553">
        <f>Q30-AC30</f>
        <v>0</v>
      </c>
      <c r="AJ30" s="553">
        <f>AF30+AG30+AH30+AI30</f>
        <v>0</v>
      </c>
      <c r="AK30" s="555"/>
      <c r="AL30" s="182">
        <f>+H30+1</f>
        <v>1</v>
      </c>
      <c r="AM30" s="551">
        <f>66140*J30</f>
        <v>0</v>
      </c>
      <c r="AN30" s="552">
        <f>AL30*AM30*2%</f>
        <v>0</v>
      </c>
      <c r="AO30" s="552">
        <f>+AM30*I30</f>
        <v>0</v>
      </c>
      <c r="AP30" s="552">
        <f>+AN30+AO30</f>
        <v>0</v>
      </c>
      <c r="AQ30" s="551">
        <f>IF((AP30&gt;AM30*30%),AM30*30%,AP30)</f>
        <v>0</v>
      </c>
      <c r="AR30" s="551">
        <f>+AM30</f>
        <v>0</v>
      </c>
      <c r="AS30" s="551"/>
      <c r="AT30" s="553">
        <f>+AM30+AQ30+AR30+AS30</f>
        <v>0</v>
      </c>
      <c r="AU30" s="555"/>
      <c r="AV30" s="182">
        <f>+AL30+1</f>
        <v>2</v>
      </c>
      <c r="AW30" s="551">
        <f>66140*J30</f>
        <v>0</v>
      </c>
      <c r="AX30" s="552">
        <f>AV30*AW30*2%</f>
        <v>0</v>
      </c>
      <c r="AY30" s="552">
        <f>+AW30*I1230</f>
        <v>0</v>
      </c>
      <c r="AZ30" s="552">
        <f>+AX30+AY30</f>
        <v>0</v>
      </c>
      <c r="BA30" s="551">
        <f>IF((AZ30&gt;AW30*30%),AW30*30%,AZ30)</f>
        <v>0</v>
      </c>
      <c r="BB30" s="551">
        <f>+AW30</f>
        <v>0</v>
      </c>
      <c r="BC30" s="551"/>
      <c r="BD30" s="553">
        <f>+AW30+BA30+BB30+BC30</f>
        <v>0</v>
      </c>
    </row>
    <row r="31" spans="1:56" s="263" customFormat="1">
      <c r="A31" s="215"/>
      <c r="B31" s="190" t="s">
        <v>228</v>
      </c>
      <c r="C31" s="190"/>
      <c r="D31" s="217" t="s">
        <v>1</v>
      </c>
      <c r="E31" s="217">
        <f>SUM(E28:E30)</f>
        <v>0</v>
      </c>
      <c r="F31" s="217" t="s">
        <v>1</v>
      </c>
      <c r="G31" s="217" t="s">
        <v>1</v>
      </c>
      <c r="H31" s="217" t="s">
        <v>1</v>
      </c>
      <c r="I31" s="217" t="s">
        <v>1</v>
      </c>
      <c r="J31" s="557" t="s">
        <v>1</v>
      </c>
      <c r="K31" s="553">
        <f t="shared" ref="K31:S31" si="11">SUM(K28:K30)</f>
        <v>0</v>
      </c>
      <c r="L31" s="558">
        <f t="shared" si="11"/>
        <v>0</v>
      </c>
      <c r="M31" s="558">
        <f t="shared" si="11"/>
        <v>0</v>
      </c>
      <c r="N31" s="558">
        <f t="shared" si="11"/>
        <v>0</v>
      </c>
      <c r="O31" s="553">
        <f t="shared" si="11"/>
        <v>0</v>
      </c>
      <c r="P31" s="553">
        <f t="shared" si="11"/>
        <v>0</v>
      </c>
      <c r="Q31" s="553">
        <f t="shared" si="11"/>
        <v>0</v>
      </c>
      <c r="R31" s="553">
        <f t="shared" si="11"/>
        <v>0</v>
      </c>
      <c r="S31" s="553">
        <f t="shared" si="11"/>
        <v>0</v>
      </c>
      <c r="T31" s="553" t="s">
        <v>1</v>
      </c>
      <c r="U31" s="553" t="s">
        <v>1</v>
      </c>
      <c r="V31" s="553" t="s">
        <v>1</v>
      </c>
      <c r="W31" s="553">
        <f t="shared" ref="W31:AD31" si="12">SUM(W28:W30)</f>
        <v>0</v>
      </c>
      <c r="X31" s="558">
        <f t="shared" si="12"/>
        <v>0</v>
      </c>
      <c r="Y31" s="558">
        <f t="shared" si="12"/>
        <v>0</v>
      </c>
      <c r="Z31" s="558">
        <f t="shared" si="12"/>
        <v>0</v>
      </c>
      <c r="AA31" s="553">
        <f t="shared" si="12"/>
        <v>0</v>
      </c>
      <c r="AB31" s="553">
        <f t="shared" si="12"/>
        <v>0</v>
      </c>
      <c r="AC31" s="553">
        <f t="shared" si="12"/>
        <v>0</v>
      </c>
      <c r="AD31" s="553">
        <f t="shared" si="12"/>
        <v>0</v>
      </c>
      <c r="AE31" s="553">
        <f t="shared" ref="AE31:AP31" si="13">SUM(AE28:AE30)</f>
        <v>0</v>
      </c>
      <c r="AF31" s="553">
        <f t="shared" si="13"/>
        <v>0</v>
      </c>
      <c r="AG31" s="553">
        <f t="shared" si="13"/>
        <v>0</v>
      </c>
      <c r="AH31" s="553">
        <f t="shared" si="13"/>
        <v>0</v>
      </c>
      <c r="AI31" s="553">
        <f t="shared" si="13"/>
        <v>0</v>
      </c>
      <c r="AJ31" s="553">
        <f t="shared" si="13"/>
        <v>0</v>
      </c>
      <c r="AK31" s="553">
        <f t="shared" si="13"/>
        <v>0</v>
      </c>
      <c r="AL31" s="182"/>
      <c r="AM31" s="553">
        <f t="shared" si="13"/>
        <v>0</v>
      </c>
      <c r="AN31" s="558">
        <f t="shared" si="13"/>
        <v>0</v>
      </c>
      <c r="AO31" s="558">
        <f t="shared" si="13"/>
        <v>0</v>
      </c>
      <c r="AP31" s="558">
        <f t="shared" si="13"/>
        <v>0</v>
      </c>
      <c r="AQ31" s="553">
        <f t="shared" ref="AQ31:AZ31" si="14">SUM(AQ28:AQ30)</f>
        <v>0</v>
      </c>
      <c r="AR31" s="553">
        <f t="shared" si="14"/>
        <v>0</v>
      </c>
      <c r="AS31" s="553">
        <f t="shared" si="14"/>
        <v>0</v>
      </c>
      <c r="AT31" s="553">
        <f t="shared" si="14"/>
        <v>0</v>
      </c>
      <c r="AU31" s="553">
        <f t="shared" si="14"/>
        <v>0</v>
      </c>
      <c r="AV31" s="182"/>
      <c r="AW31" s="553">
        <f t="shared" si="14"/>
        <v>0</v>
      </c>
      <c r="AX31" s="558">
        <f t="shared" si="14"/>
        <v>0</v>
      </c>
      <c r="AY31" s="558">
        <f t="shared" si="14"/>
        <v>0</v>
      </c>
      <c r="AZ31" s="558">
        <f t="shared" si="14"/>
        <v>0</v>
      </c>
      <c r="BA31" s="553">
        <f>SUM(BA28:BA30)</f>
        <v>0</v>
      </c>
      <c r="BB31" s="553">
        <f>SUM(BB28:BB30)</f>
        <v>0</v>
      </c>
      <c r="BC31" s="553">
        <f>SUM(BC28:BC30)</f>
        <v>0</v>
      </c>
      <c r="BD31" s="553">
        <f>SUM(BD28:BD30)</f>
        <v>0</v>
      </c>
    </row>
    <row r="32" spans="1:56" ht="14.25">
      <c r="A32" s="71"/>
      <c r="B32" s="71"/>
      <c r="C32" s="71"/>
      <c r="D32" s="71"/>
      <c r="E32" s="71"/>
      <c r="F32" s="71"/>
      <c r="G32" s="71"/>
      <c r="H32" s="71"/>
      <c r="I32" s="227"/>
      <c r="J32" s="73"/>
      <c r="K32" s="565"/>
      <c r="L32" s="566"/>
      <c r="M32" s="566"/>
      <c r="N32" s="566"/>
      <c r="O32" s="565"/>
      <c r="P32" s="565"/>
      <c r="Q32" s="565"/>
      <c r="R32" s="565"/>
      <c r="S32" s="567"/>
      <c r="T32" s="567"/>
      <c r="U32" s="567"/>
      <c r="V32" s="567"/>
      <c r="W32" s="565"/>
      <c r="X32" s="566"/>
      <c r="Y32" s="566"/>
      <c r="Z32" s="566"/>
      <c r="AA32" s="565"/>
      <c r="AB32" s="565"/>
      <c r="AC32" s="565"/>
      <c r="AD32" s="565"/>
      <c r="AE32" s="568"/>
      <c r="AF32" s="568"/>
      <c r="AG32" s="568"/>
      <c r="AH32" s="568"/>
      <c r="AI32" s="568"/>
      <c r="AJ32" s="568"/>
      <c r="AK32" s="568"/>
      <c r="AL32" s="568"/>
      <c r="AM32" s="565"/>
      <c r="AN32" s="566"/>
      <c r="AO32" s="566"/>
      <c r="AP32" s="566"/>
      <c r="AQ32" s="565"/>
      <c r="AR32" s="565"/>
      <c r="AS32" s="565"/>
      <c r="AT32" s="565"/>
      <c r="AU32" s="568"/>
      <c r="AV32" s="568"/>
      <c r="AW32" s="565"/>
      <c r="AX32" s="566"/>
      <c r="AY32" s="566"/>
      <c r="AZ32" s="566"/>
      <c r="BA32" s="565"/>
      <c r="BB32" s="565"/>
      <c r="BC32" s="565"/>
      <c r="BD32" s="565"/>
    </row>
    <row r="33" spans="1:56" s="264" customFormat="1" ht="56.25" customHeight="1">
      <c r="A33" s="214"/>
      <c r="B33" s="184" t="s">
        <v>422</v>
      </c>
      <c r="C33" s="184"/>
      <c r="D33" s="269" t="s">
        <v>1</v>
      </c>
      <c r="E33" s="187">
        <f>E15+E23+E31</f>
        <v>0</v>
      </c>
      <c r="F33" s="269" t="s">
        <v>1</v>
      </c>
      <c r="G33" s="269" t="s">
        <v>1</v>
      </c>
      <c r="H33" s="269" t="s">
        <v>1</v>
      </c>
      <c r="I33" s="269" t="s">
        <v>1</v>
      </c>
      <c r="J33" s="557" t="s">
        <v>1</v>
      </c>
      <c r="K33" s="568">
        <f t="shared" ref="K33:AK33" si="15">K15+K23+K31</f>
        <v>0</v>
      </c>
      <c r="L33" s="569" t="s">
        <v>1</v>
      </c>
      <c r="M33" s="569" t="s">
        <v>1</v>
      </c>
      <c r="N33" s="569">
        <f t="shared" si="15"/>
        <v>0</v>
      </c>
      <c r="O33" s="568">
        <f t="shared" si="15"/>
        <v>0</v>
      </c>
      <c r="P33" s="568">
        <f t="shared" si="15"/>
        <v>0</v>
      </c>
      <c r="Q33" s="568">
        <f t="shared" si="15"/>
        <v>0</v>
      </c>
      <c r="R33" s="568">
        <f t="shared" si="15"/>
        <v>0</v>
      </c>
      <c r="S33" s="568">
        <f t="shared" si="15"/>
        <v>0</v>
      </c>
      <c r="T33" s="567" t="s">
        <v>1</v>
      </c>
      <c r="U33" s="567" t="s">
        <v>1</v>
      </c>
      <c r="V33" s="567" t="s">
        <v>1</v>
      </c>
      <c r="W33" s="568">
        <f>W15+W23+W31</f>
        <v>0</v>
      </c>
      <c r="X33" s="569" t="s">
        <v>1</v>
      </c>
      <c r="Y33" s="569" t="s">
        <v>1</v>
      </c>
      <c r="Z33" s="569">
        <f t="shared" si="15"/>
        <v>0</v>
      </c>
      <c r="AA33" s="568">
        <f>AA15+AA23+AA31</f>
        <v>0</v>
      </c>
      <c r="AB33" s="568">
        <f>AB15+AB23+AB31</f>
        <v>0</v>
      </c>
      <c r="AC33" s="568">
        <f>AC15+AC23+AC31</f>
        <v>0</v>
      </c>
      <c r="AD33" s="568">
        <f>AD15+AD23+AD31</f>
        <v>0</v>
      </c>
      <c r="AE33" s="568">
        <f t="shared" si="15"/>
        <v>0</v>
      </c>
      <c r="AF33" s="568">
        <f t="shared" si="15"/>
        <v>0</v>
      </c>
      <c r="AG33" s="568">
        <f t="shared" si="15"/>
        <v>0</v>
      </c>
      <c r="AH33" s="568">
        <f t="shared" si="15"/>
        <v>0</v>
      </c>
      <c r="AI33" s="568">
        <f t="shared" si="15"/>
        <v>0</v>
      </c>
      <c r="AJ33" s="568">
        <f t="shared" si="15"/>
        <v>0</v>
      </c>
      <c r="AK33" s="568">
        <f t="shared" si="15"/>
        <v>0</v>
      </c>
      <c r="AL33" s="568" t="s">
        <v>444</v>
      </c>
      <c r="AM33" s="568">
        <f>AM15+AM23+AM31</f>
        <v>0</v>
      </c>
      <c r="AN33" s="569" t="s">
        <v>1</v>
      </c>
      <c r="AO33" s="569" t="s">
        <v>1</v>
      </c>
      <c r="AP33" s="569">
        <f>AP15+AP23+AP31</f>
        <v>0</v>
      </c>
      <c r="AQ33" s="568">
        <f t="shared" ref="AQ33:AW33" si="16">AQ15+AQ23+AQ31</f>
        <v>0</v>
      </c>
      <c r="AR33" s="568">
        <f t="shared" si="16"/>
        <v>0</v>
      </c>
      <c r="AS33" s="568">
        <f t="shared" si="16"/>
        <v>0</v>
      </c>
      <c r="AT33" s="568">
        <f t="shared" si="16"/>
        <v>0</v>
      </c>
      <c r="AU33" s="568">
        <f t="shared" si="16"/>
        <v>0</v>
      </c>
      <c r="AV33" s="568">
        <f t="shared" si="16"/>
        <v>0</v>
      </c>
      <c r="AW33" s="568">
        <f t="shared" si="16"/>
        <v>0</v>
      </c>
      <c r="AX33" s="569" t="s">
        <v>1</v>
      </c>
      <c r="AY33" s="569" t="s">
        <v>1</v>
      </c>
      <c r="AZ33" s="569">
        <f>AZ15+AZ23+AZ31</f>
        <v>0</v>
      </c>
      <c r="BA33" s="568"/>
      <c r="BB33" s="568">
        <f>BB15+BB23+BB31</f>
        <v>0</v>
      </c>
      <c r="BC33" s="568">
        <f>BC15+BC23+BC31</f>
        <v>0</v>
      </c>
      <c r="BD33" s="568">
        <f>BD15+BD23+BD31</f>
        <v>0</v>
      </c>
    </row>
    <row r="35" spans="1:56" s="5" customFormat="1">
      <c r="A35" s="4"/>
      <c r="B35" s="5" t="s">
        <v>195</v>
      </c>
      <c r="J35" s="211"/>
    </row>
    <row r="36" spans="1:56" s="5" customFormat="1" ht="27.75" customHeight="1">
      <c r="A36" s="4"/>
      <c r="B36" s="140" t="s">
        <v>352</v>
      </c>
      <c r="C36" s="140"/>
      <c r="D36" s="140"/>
      <c r="E36" s="140"/>
      <c r="F36" s="254"/>
      <c r="G36" s="254"/>
      <c r="H36" s="254"/>
      <c r="I36" s="254"/>
      <c r="J36" s="211"/>
    </row>
    <row r="37" spans="1:56" s="5" customFormat="1" ht="29.25" customHeight="1">
      <c r="A37" s="4"/>
      <c r="B37" s="497" t="s">
        <v>488</v>
      </c>
      <c r="C37" s="497"/>
      <c r="D37" s="497"/>
      <c r="E37" s="254"/>
      <c r="F37" s="254"/>
      <c r="G37" s="254"/>
      <c r="H37" s="254"/>
      <c r="I37" s="254"/>
      <c r="J37" s="211"/>
    </row>
    <row r="40" spans="1:56">
      <c r="S40" s="139"/>
      <c r="T40" s="139"/>
      <c r="U40" s="139"/>
      <c r="V40" s="139"/>
      <c r="W40" s="139"/>
      <c r="AE40" s="139"/>
      <c r="AF40" s="139"/>
    </row>
    <row r="41" spans="1:56" ht="11.25" customHeight="1">
      <c r="S41" s="139"/>
      <c r="T41" s="139"/>
      <c r="U41" s="139"/>
      <c r="V41" s="139"/>
      <c r="W41" s="139"/>
      <c r="AE41" s="139"/>
      <c r="AF41" s="139"/>
    </row>
    <row r="42" spans="1:56" ht="11.25" customHeight="1"/>
  </sheetData>
  <mergeCells count="7">
    <mergeCell ref="C5:C6"/>
    <mergeCell ref="AU5:BD5"/>
    <mergeCell ref="E5:R5"/>
    <mergeCell ref="S5:AD5"/>
    <mergeCell ref="AE5:AJ5"/>
    <mergeCell ref="AK5:AT5"/>
    <mergeCell ref="D5:D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workbookViewId="0"/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1.42578125" style="5" customWidth="1"/>
    <col min="5" max="5" width="9.140625" style="5" bestFit="1" customWidth="1"/>
    <col min="6" max="6" width="11.42578125" style="5" customWidth="1"/>
    <col min="7" max="8" width="10.5703125" style="5" customWidth="1"/>
    <col min="9" max="9" width="11.42578125" style="5" customWidth="1"/>
    <col min="10" max="10" width="11.85546875" style="5" customWidth="1"/>
    <col min="11" max="11" width="9" style="5" bestFit="1" customWidth="1"/>
    <col min="12" max="14" width="11.28515625" style="5" customWidth="1"/>
    <col min="15" max="15" width="10.7109375" style="5" bestFit="1" customWidth="1"/>
    <col min="16" max="18" width="9.140625" style="5"/>
    <col min="19" max="19" width="11.85546875" style="5" customWidth="1"/>
    <col min="20" max="22" width="9.140625" style="5"/>
    <col min="23" max="23" width="10.5703125" style="5" customWidth="1"/>
    <col min="24" max="24" width="10.7109375" style="5" customWidth="1"/>
    <col min="25" max="27" width="9.140625" style="5"/>
    <col min="28" max="28" width="10.5703125" style="5" customWidth="1"/>
    <col min="29" max="29" width="10.42578125" style="5" customWidth="1"/>
    <col min="30" max="16384" width="9.140625" style="5"/>
  </cols>
  <sheetData>
    <row r="1" spans="1:31" ht="16.5">
      <c r="A1" s="32"/>
      <c r="B1" s="175" t="s">
        <v>183</v>
      </c>
      <c r="C1" s="175"/>
      <c r="D1" s="175"/>
      <c r="E1" s="33"/>
      <c r="F1" s="33"/>
      <c r="G1" s="33"/>
      <c r="H1" s="33"/>
      <c r="I1" s="33"/>
      <c r="J1" s="32"/>
      <c r="K1" s="33"/>
      <c r="L1" s="32"/>
      <c r="M1" s="104" t="s">
        <v>229</v>
      </c>
      <c r="N1" s="33"/>
      <c r="O1" s="33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1" ht="22.7" customHeight="1" thickBot="1">
      <c r="A2" s="32"/>
      <c r="B2" s="24"/>
      <c r="C2" s="24"/>
      <c r="D2" s="24"/>
      <c r="E2" s="136"/>
      <c r="F2" s="136"/>
      <c r="G2" s="136"/>
      <c r="H2" s="136"/>
      <c r="I2" s="136"/>
      <c r="J2" s="931"/>
      <c r="K2" s="931"/>
      <c r="M2" s="380" t="s">
        <v>28</v>
      </c>
      <c r="N2" s="119"/>
      <c r="O2" s="119"/>
      <c r="P2" s="33"/>
      <c r="Q2" s="33"/>
      <c r="R2" s="33"/>
      <c r="S2" s="33"/>
      <c r="T2" s="33"/>
      <c r="U2" s="33"/>
      <c r="V2" s="33"/>
      <c r="W2" s="9"/>
      <c r="X2" s="139"/>
      <c r="Y2" s="139"/>
      <c r="Z2" s="139"/>
      <c r="AA2" s="139"/>
      <c r="AB2" s="9"/>
      <c r="AC2" s="139"/>
      <c r="AD2" s="33"/>
      <c r="AE2" s="33"/>
    </row>
    <row r="3" spans="1:31" s="140" customFormat="1">
      <c r="A3" s="32"/>
      <c r="B3" s="333" t="s">
        <v>29</v>
      </c>
      <c r="C3" s="333"/>
      <c r="D3" s="333"/>
      <c r="E3" s="105"/>
      <c r="F3" s="105"/>
      <c r="G3" s="105"/>
      <c r="H3" s="33"/>
      <c r="I3" s="33"/>
      <c r="J3" s="33"/>
      <c r="K3" s="36"/>
      <c r="L3" s="33"/>
      <c r="M3" s="33"/>
      <c r="N3" s="33"/>
      <c r="O3" s="36"/>
      <c r="P3" s="139"/>
      <c r="Q3" s="139"/>
      <c r="R3" s="139"/>
      <c r="S3" s="139"/>
      <c r="T3" s="139"/>
      <c r="U3" s="139"/>
      <c r="V3" s="139"/>
      <c r="W3" s="33"/>
      <c r="X3" s="139"/>
      <c r="Y3" s="139"/>
      <c r="Z3" s="139"/>
      <c r="AA3" s="139"/>
      <c r="AB3" s="33"/>
      <c r="AC3" s="139"/>
      <c r="AD3" s="139"/>
      <c r="AE3" s="139"/>
    </row>
    <row r="4" spans="1:31" s="140" customFormat="1" ht="22.7" customHeight="1">
      <c r="A4" s="32"/>
      <c r="B4" s="138"/>
      <c r="C4" s="138"/>
      <c r="D4" s="138"/>
      <c r="E4" s="105"/>
      <c r="F4" s="105"/>
      <c r="G4" s="105"/>
      <c r="H4" s="33"/>
      <c r="I4" s="138"/>
      <c r="J4" s="33"/>
      <c r="K4" s="42" t="s">
        <v>181</v>
      </c>
      <c r="L4" s="33"/>
      <c r="M4" s="33"/>
      <c r="N4" s="33"/>
      <c r="O4" s="139"/>
      <c r="P4" s="139"/>
      <c r="Q4" s="139"/>
      <c r="R4" s="139"/>
      <c r="S4" s="139"/>
      <c r="T4" s="139"/>
      <c r="U4" s="139"/>
      <c r="V4" s="139"/>
      <c r="W4" s="33"/>
      <c r="X4" s="139"/>
      <c r="Y4" s="139"/>
      <c r="Z4" s="139"/>
      <c r="AA4" s="139"/>
      <c r="AB4" s="33"/>
      <c r="AC4" s="139"/>
      <c r="AD4" s="139"/>
      <c r="AE4" s="139"/>
    </row>
    <row r="5" spans="1:31" s="288" customFormat="1" ht="14.25">
      <c r="A5" s="219"/>
      <c r="B5" s="285"/>
      <c r="C5" s="1029" t="s">
        <v>548</v>
      </c>
      <c r="D5" s="1029" t="s">
        <v>481</v>
      </c>
      <c r="E5" s="286"/>
      <c r="F5" s="287"/>
      <c r="G5" s="287"/>
      <c r="H5" s="287"/>
      <c r="I5" s="289" t="s">
        <v>414</v>
      </c>
      <c r="J5" s="287"/>
      <c r="K5" s="287"/>
      <c r="L5" s="287"/>
      <c r="M5" s="286"/>
      <c r="N5" s="1020" t="s">
        <v>385</v>
      </c>
      <c r="O5" s="1020"/>
      <c r="P5" s="1020"/>
      <c r="Q5" s="1021"/>
      <c r="R5" s="1019" t="s">
        <v>182</v>
      </c>
      <c r="S5" s="1020"/>
      <c r="T5" s="1020"/>
      <c r="U5" s="1021"/>
      <c r="V5" s="1019" t="s">
        <v>478</v>
      </c>
      <c r="W5" s="1020"/>
      <c r="X5" s="1020"/>
      <c r="Y5" s="1020"/>
      <c r="Z5" s="1020"/>
      <c r="AA5" s="1019" t="s">
        <v>570</v>
      </c>
      <c r="AB5" s="1020"/>
      <c r="AC5" s="1020"/>
      <c r="AD5" s="1020"/>
      <c r="AE5" s="1021"/>
    </row>
    <row r="6" spans="1:31" s="140" customFormat="1" ht="102">
      <c r="A6" s="182" t="s">
        <v>84</v>
      </c>
      <c r="B6" s="52" t="s">
        <v>184</v>
      </c>
      <c r="C6" s="1030"/>
      <c r="D6" s="1030"/>
      <c r="E6" s="52" t="s">
        <v>185</v>
      </c>
      <c r="F6" s="52" t="s">
        <v>186</v>
      </c>
      <c r="G6" s="52" t="s">
        <v>575</v>
      </c>
      <c r="H6" s="462" t="s">
        <v>416</v>
      </c>
      <c r="I6" s="52" t="s">
        <v>177</v>
      </c>
      <c r="J6" s="255" t="s">
        <v>356</v>
      </c>
      <c r="K6" s="52" t="s">
        <v>189</v>
      </c>
      <c r="L6" s="52" t="s">
        <v>220</v>
      </c>
      <c r="M6" s="462" t="s">
        <v>387</v>
      </c>
      <c r="N6" s="52" t="s">
        <v>177</v>
      </c>
      <c r="O6" s="52" t="s">
        <v>246</v>
      </c>
      <c r="P6" s="52" t="s">
        <v>189</v>
      </c>
      <c r="Q6" s="213" t="s">
        <v>220</v>
      </c>
      <c r="R6" s="52" t="s">
        <v>177</v>
      </c>
      <c r="S6" s="52" t="s">
        <v>246</v>
      </c>
      <c r="T6" s="52" t="s">
        <v>189</v>
      </c>
      <c r="U6" s="213" t="s">
        <v>220</v>
      </c>
      <c r="V6" s="52" t="s">
        <v>177</v>
      </c>
      <c r="W6" s="462" t="s">
        <v>483</v>
      </c>
      <c r="X6" s="52" t="s">
        <v>246</v>
      </c>
      <c r="Y6" s="52" t="s">
        <v>189</v>
      </c>
      <c r="Z6" s="213" t="s">
        <v>220</v>
      </c>
      <c r="AA6" s="52" t="s">
        <v>177</v>
      </c>
      <c r="AB6" s="462" t="s">
        <v>572</v>
      </c>
      <c r="AC6" s="52" t="s">
        <v>246</v>
      </c>
      <c r="AD6" s="52" t="s">
        <v>189</v>
      </c>
      <c r="AE6" s="213" t="s">
        <v>220</v>
      </c>
    </row>
    <row r="7" spans="1:31" s="37" customFormat="1" ht="12.75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  <c r="AB7" s="94">
        <v>28</v>
      </c>
      <c r="AC7" s="94">
        <v>29</v>
      </c>
      <c r="AD7" s="94">
        <v>30</v>
      </c>
      <c r="AE7" s="94">
        <v>31</v>
      </c>
    </row>
    <row r="8" spans="1:31" ht="40.5">
      <c r="A8" s="183" t="s">
        <v>2</v>
      </c>
      <c r="B8" s="184" t="s">
        <v>363</v>
      </c>
      <c r="C8" s="184"/>
      <c r="D8" s="184"/>
      <c r="E8" s="185"/>
      <c r="F8" s="185"/>
      <c r="G8" s="185"/>
      <c r="H8" s="185"/>
      <c r="I8" s="151"/>
      <c r="J8" s="185"/>
      <c r="K8" s="185"/>
      <c r="L8" s="185"/>
      <c r="M8" s="185"/>
      <c r="N8" s="151"/>
      <c r="O8" s="185"/>
      <c r="P8" s="185"/>
      <c r="Q8" s="151"/>
      <c r="R8" s="185"/>
      <c r="S8" s="151"/>
      <c r="T8" s="76"/>
      <c r="U8" s="76"/>
      <c r="V8" s="76"/>
      <c r="W8" s="185"/>
      <c r="X8" s="76"/>
      <c r="Y8" s="76"/>
      <c r="Z8" s="76"/>
      <c r="AA8" s="76"/>
      <c r="AB8" s="185"/>
      <c r="AC8" s="76"/>
      <c r="AD8" s="76"/>
      <c r="AE8" s="76"/>
    </row>
    <row r="9" spans="1:31">
      <c r="A9" s="171"/>
      <c r="B9" s="151" t="s">
        <v>96</v>
      </c>
      <c r="C9" s="151"/>
      <c r="D9" s="151"/>
      <c r="E9" s="185"/>
      <c r="F9" s="185"/>
      <c r="G9" s="185"/>
      <c r="H9" s="185"/>
      <c r="I9" s="151"/>
      <c r="J9" s="185"/>
      <c r="K9" s="185"/>
      <c r="L9" s="185"/>
      <c r="M9" s="185"/>
      <c r="N9" s="151"/>
      <c r="O9" s="185"/>
      <c r="P9" s="185"/>
      <c r="Q9" s="151"/>
      <c r="R9" s="185"/>
      <c r="S9" s="151"/>
      <c r="T9" s="76"/>
      <c r="U9" s="76"/>
      <c r="V9" s="76"/>
      <c r="W9" s="185"/>
      <c r="X9" s="76"/>
      <c r="Y9" s="76"/>
      <c r="Z9" s="76"/>
      <c r="AA9" s="76"/>
      <c r="AB9" s="185"/>
      <c r="AC9" s="76"/>
      <c r="AD9" s="76"/>
      <c r="AE9" s="76"/>
    </row>
    <row r="10" spans="1:31">
      <c r="A10" s="171">
        <v>1</v>
      </c>
      <c r="B10" s="71"/>
      <c r="C10" s="71"/>
      <c r="D10" s="71"/>
      <c r="E10" s="171"/>
      <c r="F10" s="171"/>
      <c r="G10" s="171"/>
      <c r="H10" s="171"/>
      <c r="I10" s="71"/>
      <c r="J10" s="71"/>
      <c r="K10" s="71"/>
      <c r="L10" s="185">
        <f>J10+K10</f>
        <v>0</v>
      </c>
      <c r="M10" s="185"/>
      <c r="N10" s="71"/>
      <c r="O10" s="171"/>
      <c r="P10" s="171"/>
      <c r="Q10" s="185">
        <f>O10+P10</f>
        <v>0</v>
      </c>
      <c r="R10" s="185">
        <f t="shared" ref="R10:S12" si="0">I10-N10</f>
        <v>0</v>
      </c>
      <c r="S10" s="185">
        <f t="shared" si="0"/>
        <v>0</v>
      </c>
      <c r="T10" s="185">
        <f>K10-P10</f>
        <v>0</v>
      </c>
      <c r="U10" s="185">
        <f>S10+T10</f>
        <v>0</v>
      </c>
      <c r="V10" s="71"/>
      <c r="W10" s="171"/>
      <c r="X10" s="171"/>
      <c r="Y10" s="171"/>
      <c r="Z10" s="185">
        <f>X10+Y10</f>
        <v>0</v>
      </c>
      <c r="AA10" s="71"/>
      <c r="AB10" s="171"/>
      <c r="AC10" s="171"/>
      <c r="AD10" s="171"/>
      <c r="AE10" s="185">
        <f>AC10+AD10</f>
        <v>0</v>
      </c>
    </row>
    <row r="11" spans="1:31">
      <c r="A11" s="171">
        <v>2</v>
      </c>
      <c r="B11" s="71"/>
      <c r="C11" s="71"/>
      <c r="D11" s="71"/>
      <c r="E11" s="171"/>
      <c r="F11" s="171"/>
      <c r="G11" s="171"/>
      <c r="H11" s="171"/>
      <c r="I11" s="71"/>
      <c r="J11" s="71"/>
      <c r="K11" s="71"/>
      <c r="L11" s="185">
        <f>J11+K11</f>
        <v>0</v>
      </c>
      <c r="M11" s="185"/>
      <c r="N11" s="71"/>
      <c r="O11" s="171"/>
      <c r="P11" s="171"/>
      <c r="Q11" s="185">
        <f>O11+P11</f>
        <v>0</v>
      </c>
      <c r="R11" s="185">
        <f t="shared" si="0"/>
        <v>0</v>
      </c>
      <c r="S11" s="185">
        <f t="shared" si="0"/>
        <v>0</v>
      </c>
      <c r="T11" s="185">
        <f>K11-P11</f>
        <v>0</v>
      </c>
      <c r="U11" s="185">
        <f>S11+T11</f>
        <v>0</v>
      </c>
      <c r="V11" s="71"/>
      <c r="W11" s="171"/>
      <c r="X11" s="171"/>
      <c r="Y11" s="171"/>
      <c r="Z11" s="185">
        <f>X11+Y11</f>
        <v>0</v>
      </c>
      <c r="AA11" s="71"/>
      <c r="AB11" s="171"/>
      <c r="AC11" s="171"/>
      <c r="AD11" s="171"/>
      <c r="AE11" s="185">
        <f>AC11+AD11</f>
        <v>0</v>
      </c>
    </row>
    <row r="12" spans="1:31">
      <c r="A12" s="171">
        <v>3</v>
      </c>
      <c r="B12" s="186"/>
      <c r="C12" s="186"/>
      <c r="D12" s="186"/>
      <c r="E12" s="171"/>
      <c r="F12" s="171"/>
      <c r="G12" s="171"/>
      <c r="H12" s="171"/>
      <c r="I12" s="71"/>
      <c r="J12" s="71"/>
      <c r="K12" s="71"/>
      <c r="L12" s="185">
        <f>J12+K12</f>
        <v>0</v>
      </c>
      <c r="M12" s="185"/>
      <c r="N12" s="71"/>
      <c r="O12" s="171"/>
      <c r="P12" s="171"/>
      <c r="Q12" s="185">
        <f>O12+P12</f>
        <v>0</v>
      </c>
      <c r="R12" s="185">
        <f t="shared" si="0"/>
        <v>0</v>
      </c>
      <c r="S12" s="185">
        <f t="shared" si="0"/>
        <v>0</v>
      </c>
      <c r="T12" s="185">
        <f>K12-P12</f>
        <v>0</v>
      </c>
      <c r="U12" s="185">
        <f>S12+T12</f>
        <v>0</v>
      </c>
      <c r="V12" s="71"/>
      <c r="W12" s="171"/>
      <c r="X12" s="171"/>
      <c r="Y12" s="171"/>
      <c r="Z12" s="185">
        <f>X12+Y12</f>
        <v>0</v>
      </c>
      <c r="AA12" s="71"/>
      <c r="AB12" s="171"/>
      <c r="AC12" s="171"/>
      <c r="AD12" s="171"/>
      <c r="AE12" s="185">
        <f>AC12+AD12</f>
        <v>0</v>
      </c>
    </row>
    <row r="13" spans="1:31" s="188" customFormat="1" ht="14.25">
      <c r="A13" s="183"/>
      <c r="B13" s="191" t="s">
        <v>228</v>
      </c>
      <c r="C13" s="191"/>
      <c r="D13" s="187" t="s">
        <v>1</v>
      </c>
      <c r="E13" s="187" t="s">
        <v>1</v>
      </c>
      <c r="F13" s="187" t="s">
        <v>1</v>
      </c>
      <c r="G13" s="187" t="s">
        <v>1</v>
      </c>
      <c r="H13" s="187" t="s">
        <v>1</v>
      </c>
      <c r="I13" s="187">
        <f t="shared" ref="I13:AE13" si="1">SUM(I10:I12)</f>
        <v>0</v>
      </c>
      <c r="J13" s="187">
        <f t="shared" si="1"/>
        <v>0</v>
      </c>
      <c r="K13" s="187">
        <f t="shared" si="1"/>
        <v>0</v>
      </c>
      <c r="L13" s="187">
        <f t="shared" si="1"/>
        <v>0</v>
      </c>
      <c r="M13" s="187" t="s">
        <v>1</v>
      </c>
      <c r="N13" s="187">
        <f t="shared" si="1"/>
        <v>0</v>
      </c>
      <c r="O13" s="187">
        <f t="shared" si="1"/>
        <v>0</v>
      </c>
      <c r="P13" s="187">
        <f t="shared" si="1"/>
        <v>0</v>
      </c>
      <c r="Q13" s="187">
        <f t="shared" si="1"/>
        <v>0</v>
      </c>
      <c r="R13" s="187">
        <f t="shared" si="1"/>
        <v>0</v>
      </c>
      <c r="S13" s="187">
        <f t="shared" si="1"/>
        <v>0</v>
      </c>
      <c r="T13" s="187">
        <f t="shared" si="1"/>
        <v>0</v>
      </c>
      <c r="U13" s="187">
        <f t="shared" si="1"/>
        <v>0</v>
      </c>
      <c r="V13" s="187">
        <f t="shared" si="1"/>
        <v>0</v>
      </c>
      <c r="W13" s="187" t="s">
        <v>1</v>
      </c>
      <c r="X13" s="187">
        <f t="shared" si="1"/>
        <v>0</v>
      </c>
      <c r="Y13" s="187">
        <f t="shared" si="1"/>
        <v>0</v>
      </c>
      <c r="Z13" s="187">
        <f t="shared" si="1"/>
        <v>0</v>
      </c>
      <c r="AA13" s="187">
        <f t="shared" si="1"/>
        <v>0</v>
      </c>
      <c r="AB13" s="187" t="s">
        <v>1</v>
      </c>
      <c r="AC13" s="187">
        <f t="shared" si="1"/>
        <v>0</v>
      </c>
      <c r="AD13" s="187">
        <f t="shared" si="1"/>
        <v>0</v>
      </c>
      <c r="AE13" s="187">
        <f t="shared" si="1"/>
        <v>0</v>
      </c>
    </row>
    <row r="14" spans="1:31">
      <c r="A14" s="171"/>
      <c r="B14" s="151"/>
      <c r="C14" s="151"/>
      <c r="D14" s="151"/>
      <c r="E14" s="185"/>
      <c r="F14" s="185"/>
      <c r="G14" s="185"/>
      <c r="H14" s="185"/>
      <c r="I14" s="151"/>
      <c r="J14" s="185"/>
      <c r="K14" s="185"/>
      <c r="L14" s="185"/>
      <c r="M14" s="185"/>
      <c r="N14" s="151"/>
      <c r="O14" s="185"/>
      <c r="P14" s="185"/>
      <c r="Q14" s="151"/>
      <c r="R14" s="185"/>
      <c r="S14" s="151"/>
      <c r="T14" s="76"/>
      <c r="U14" s="76"/>
      <c r="V14" s="76"/>
      <c r="W14" s="185"/>
      <c r="X14" s="76"/>
      <c r="Y14" s="76"/>
      <c r="Z14" s="76"/>
      <c r="AA14" s="76"/>
      <c r="AB14" s="185"/>
      <c r="AC14" s="76"/>
      <c r="AD14" s="76"/>
      <c r="AE14" s="76"/>
    </row>
    <row r="15" spans="1:31" ht="40.5">
      <c r="A15" s="183" t="s">
        <v>3</v>
      </c>
      <c r="B15" s="184" t="s">
        <v>447</v>
      </c>
      <c r="C15" s="184"/>
      <c r="D15" s="184"/>
      <c r="E15" s="185"/>
      <c r="F15" s="185"/>
      <c r="G15" s="185"/>
      <c r="H15" s="185"/>
      <c r="I15" s="184"/>
      <c r="J15" s="185"/>
      <c r="K15" s="185"/>
      <c r="L15" s="185"/>
      <c r="M15" s="185"/>
      <c r="N15" s="184"/>
      <c r="O15" s="185"/>
      <c r="P15" s="185"/>
      <c r="Q15" s="184"/>
      <c r="R15" s="185"/>
      <c r="S15" s="184"/>
      <c r="T15" s="76"/>
      <c r="U15" s="76"/>
      <c r="V15" s="76"/>
      <c r="W15" s="185"/>
      <c r="X15" s="76"/>
      <c r="Y15" s="76"/>
      <c r="Z15" s="76"/>
      <c r="AA15" s="76"/>
      <c r="AB15" s="185"/>
      <c r="AC15" s="76"/>
      <c r="AD15" s="76"/>
      <c r="AE15" s="76"/>
    </row>
    <row r="16" spans="1:31">
      <c r="A16" s="171"/>
      <c r="B16" s="151" t="s">
        <v>96</v>
      </c>
      <c r="C16" s="151"/>
      <c r="D16" s="151"/>
      <c r="E16" s="185"/>
      <c r="F16" s="185"/>
      <c r="G16" s="185"/>
      <c r="H16" s="185"/>
      <c r="I16" s="151"/>
      <c r="J16" s="185"/>
      <c r="K16" s="185"/>
      <c r="L16" s="185"/>
      <c r="M16" s="185"/>
      <c r="N16" s="151"/>
      <c r="O16" s="185"/>
      <c r="P16" s="185"/>
      <c r="Q16" s="151"/>
      <c r="R16" s="185"/>
      <c r="S16" s="151"/>
      <c r="T16" s="76"/>
      <c r="U16" s="76"/>
      <c r="V16" s="76"/>
      <c r="W16" s="185"/>
      <c r="X16" s="76"/>
      <c r="Y16" s="76"/>
      <c r="Z16" s="76"/>
      <c r="AA16" s="76"/>
      <c r="AB16" s="185"/>
      <c r="AC16" s="76"/>
      <c r="AD16" s="76"/>
      <c r="AE16" s="76"/>
    </row>
    <row r="17" spans="1:31">
      <c r="A17" s="171"/>
      <c r="B17" s="151" t="s">
        <v>190</v>
      </c>
      <c r="C17" s="151"/>
      <c r="D17" s="151"/>
      <c r="E17" s="185"/>
      <c r="F17" s="185"/>
      <c r="G17" s="185"/>
      <c r="H17" s="185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76"/>
      <c r="U17" s="76"/>
      <c r="V17" s="76"/>
      <c r="W17" s="185"/>
      <c r="X17" s="76"/>
      <c r="Y17" s="76"/>
      <c r="Z17" s="76"/>
      <c r="AA17" s="76"/>
      <c r="AB17" s="185"/>
      <c r="AC17" s="76"/>
      <c r="AD17" s="76"/>
      <c r="AE17" s="76"/>
    </row>
    <row r="18" spans="1:31">
      <c r="A18" s="171"/>
      <c r="B18" s="151" t="s">
        <v>191</v>
      </c>
      <c r="C18" s="151"/>
      <c r="D18" s="151"/>
      <c r="E18" s="185"/>
      <c r="F18" s="185"/>
      <c r="G18" s="185"/>
      <c r="H18" s="185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76"/>
      <c r="U18" s="76"/>
      <c r="V18" s="76"/>
      <c r="W18" s="185"/>
      <c r="X18" s="76"/>
      <c r="Y18" s="76"/>
      <c r="Z18" s="76"/>
      <c r="AA18" s="76"/>
      <c r="AB18" s="185"/>
      <c r="AC18" s="76"/>
      <c r="AD18" s="76"/>
      <c r="AE18" s="76"/>
    </row>
    <row r="19" spans="1:31">
      <c r="A19" s="171">
        <v>1</v>
      </c>
      <c r="B19" s="71"/>
      <c r="C19" s="71"/>
      <c r="D19" s="71"/>
      <c r="E19" s="171"/>
      <c r="F19" s="171"/>
      <c r="G19" s="171"/>
      <c r="H19" s="171"/>
      <c r="I19" s="71"/>
      <c r="J19" s="71"/>
      <c r="K19" s="71"/>
      <c r="L19" s="185">
        <f>J19+K19</f>
        <v>0</v>
      </c>
      <c r="M19" s="185"/>
      <c r="N19" s="71"/>
      <c r="O19" s="171"/>
      <c r="P19" s="171"/>
      <c r="Q19" s="185">
        <f>O19+P19</f>
        <v>0</v>
      </c>
      <c r="R19" s="185">
        <f t="shared" ref="R19:T21" si="2">I19-N19</f>
        <v>0</v>
      </c>
      <c r="S19" s="185">
        <f t="shared" si="2"/>
        <v>0</v>
      </c>
      <c r="T19" s="185">
        <f t="shared" si="2"/>
        <v>0</v>
      </c>
      <c r="U19" s="185">
        <f>S19+T19</f>
        <v>0</v>
      </c>
      <c r="V19" s="71"/>
      <c r="W19" s="171"/>
      <c r="X19" s="171"/>
      <c r="Y19" s="171"/>
      <c r="Z19" s="185">
        <f>X19+Y19</f>
        <v>0</v>
      </c>
      <c r="AA19" s="71"/>
      <c r="AB19" s="171"/>
      <c r="AC19" s="171"/>
      <c r="AD19" s="171"/>
      <c r="AE19" s="185">
        <f>AC19+AD19</f>
        <v>0</v>
      </c>
    </row>
    <row r="20" spans="1:31">
      <c r="A20" s="171">
        <v>2</v>
      </c>
      <c r="B20" s="71"/>
      <c r="C20" s="71"/>
      <c r="D20" s="71"/>
      <c r="E20" s="171"/>
      <c r="F20" s="171"/>
      <c r="G20" s="171"/>
      <c r="H20" s="171"/>
      <c r="I20" s="71"/>
      <c r="J20" s="71"/>
      <c r="K20" s="71"/>
      <c r="L20" s="185">
        <f>J20+K20</f>
        <v>0</v>
      </c>
      <c r="M20" s="185"/>
      <c r="N20" s="71"/>
      <c r="O20" s="171"/>
      <c r="P20" s="171"/>
      <c r="Q20" s="185">
        <f>O20+P20</f>
        <v>0</v>
      </c>
      <c r="R20" s="185">
        <f t="shared" si="2"/>
        <v>0</v>
      </c>
      <c r="S20" s="185">
        <f t="shared" si="2"/>
        <v>0</v>
      </c>
      <c r="T20" s="185">
        <f t="shared" si="2"/>
        <v>0</v>
      </c>
      <c r="U20" s="185">
        <f>S20+T20</f>
        <v>0</v>
      </c>
      <c r="V20" s="71"/>
      <c r="W20" s="171"/>
      <c r="X20" s="171"/>
      <c r="Y20" s="171"/>
      <c r="Z20" s="185">
        <f>X20+Y20</f>
        <v>0</v>
      </c>
      <c r="AA20" s="71"/>
      <c r="AB20" s="171"/>
      <c r="AC20" s="171"/>
      <c r="AD20" s="171"/>
      <c r="AE20" s="185">
        <f>AC20+AD20</f>
        <v>0</v>
      </c>
    </row>
    <row r="21" spans="1:31">
      <c r="A21" s="171">
        <v>3</v>
      </c>
      <c r="B21" s="186"/>
      <c r="C21" s="186"/>
      <c r="D21" s="186"/>
      <c r="E21" s="171"/>
      <c r="F21" s="171"/>
      <c r="G21" s="171"/>
      <c r="H21" s="171"/>
      <c r="I21" s="71"/>
      <c r="J21" s="71"/>
      <c r="K21" s="71"/>
      <c r="L21" s="185">
        <f>J21+K21</f>
        <v>0</v>
      </c>
      <c r="M21" s="185"/>
      <c r="N21" s="71"/>
      <c r="O21" s="171"/>
      <c r="P21" s="171"/>
      <c r="Q21" s="185">
        <f>O21+P21</f>
        <v>0</v>
      </c>
      <c r="R21" s="185">
        <f t="shared" si="2"/>
        <v>0</v>
      </c>
      <c r="S21" s="185">
        <f t="shared" si="2"/>
        <v>0</v>
      </c>
      <c r="T21" s="185">
        <f t="shared" si="2"/>
        <v>0</v>
      </c>
      <c r="U21" s="185">
        <f>S21+T21</f>
        <v>0</v>
      </c>
      <c r="V21" s="71"/>
      <c r="W21" s="171"/>
      <c r="X21" s="171"/>
      <c r="Y21" s="171"/>
      <c r="Z21" s="185">
        <f>X21+Y21</f>
        <v>0</v>
      </c>
      <c r="AA21" s="71"/>
      <c r="AB21" s="171"/>
      <c r="AC21" s="171"/>
      <c r="AD21" s="171"/>
      <c r="AE21" s="185">
        <f>AC21+AD21</f>
        <v>0</v>
      </c>
    </row>
    <row r="22" spans="1:31" s="188" customFormat="1" ht="27">
      <c r="A22" s="183"/>
      <c r="B22" s="191" t="s">
        <v>192</v>
      </c>
      <c r="C22" s="191"/>
      <c r="D22" s="187" t="s">
        <v>1</v>
      </c>
      <c r="E22" s="187" t="s">
        <v>1</v>
      </c>
      <c r="F22" s="187" t="s">
        <v>1</v>
      </c>
      <c r="G22" s="187" t="s">
        <v>1</v>
      </c>
      <c r="H22" s="187" t="s">
        <v>1</v>
      </c>
      <c r="I22" s="187">
        <f>SUM(I19:I21)</f>
        <v>0</v>
      </c>
      <c r="J22" s="187">
        <f t="shared" ref="J22:P22" si="3">SUM(J19:J21)</f>
        <v>0</v>
      </c>
      <c r="K22" s="187">
        <f t="shared" si="3"/>
        <v>0</v>
      </c>
      <c r="L22" s="187">
        <f t="shared" si="3"/>
        <v>0</v>
      </c>
      <c r="M22" s="187" t="s">
        <v>1</v>
      </c>
      <c r="N22" s="187">
        <f t="shared" si="3"/>
        <v>0</v>
      </c>
      <c r="O22" s="187">
        <f t="shared" si="3"/>
        <v>0</v>
      </c>
      <c r="P22" s="187">
        <f t="shared" si="3"/>
        <v>0</v>
      </c>
      <c r="Q22" s="187">
        <f>SUM(Q19:Q21)</f>
        <v>0</v>
      </c>
      <c r="R22" s="187">
        <f>SUM(R19:R21)</f>
        <v>0</v>
      </c>
      <c r="S22" s="187">
        <f>SUM(S19:S21)</f>
        <v>0</v>
      </c>
      <c r="T22" s="187">
        <f>SUM(T19:T21)</f>
        <v>0</v>
      </c>
      <c r="U22" s="187">
        <f>SUM(U19:U21)</f>
        <v>0</v>
      </c>
      <c r="V22" s="187">
        <f t="shared" ref="V22:AE22" si="4">SUM(V19:V21)</f>
        <v>0</v>
      </c>
      <c r="W22" s="187" t="s">
        <v>1</v>
      </c>
      <c r="X22" s="187">
        <f t="shared" si="4"/>
        <v>0</v>
      </c>
      <c r="Y22" s="187">
        <f t="shared" si="4"/>
        <v>0</v>
      </c>
      <c r="Z22" s="187">
        <f t="shared" si="4"/>
        <v>0</v>
      </c>
      <c r="AA22" s="187">
        <f t="shared" si="4"/>
        <v>0</v>
      </c>
      <c r="AB22" s="187" t="s">
        <v>1</v>
      </c>
      <c r="AC22" s="187">
        <f t="shared" si="4"/>
        <v>0</v>
      </c>
      <c r="AD22" s="187">
        <f t="shared" si="4"/>
        <v>0</v>
      </c>
      <c r="AE22" s="187">
        <f t="shared" si="4"/>
        <v>0</v>
      </c>
    </row>
    <row r="23" spans="1:31">
      <c r="A23" s="171"/>
      <c r="B23" s="151" t="s">
        <v>191</v>
      </c>
      <c r="C23" s="151"/>
      <c r="D23" s="151"/>
      <c r="E23" s="185"/>
      <c r="F23" s="185"/>
      <c r="G23" s="185"/>
      <c r="H23" s="185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76"/>
      <c r="U23" s="76"/>
      <c r="V23" s="76"/>
      <c r="W23" s="185"/>
      <c r="X23" s="76"/>
      <c r="Y23" s="76"/>
      <c r="Z23" s="76"/>
      <c r="AA23" s="76"/>
      <c r="AB23" s="185"/>
      <c r="AC23" s="76"/>
      <c r="AD23" s="76"/>
      <c r="AE23" s="76"/>
    </row>
    <row r="24" spans="1:31">
      <c r="A24" s="171">
        <v>1</v>
      </c>
      <c r="B24" s="71"/>
      <c r="C24" s="71"/>
      <c r="D24" s="71"/>
      <c r="E24" s="171"/>
      <c r="F24" s="171"/>
      <c r="G24" s="171"/>
      <c r="H24" s="171"/>
      <c r="I24" s="71"/>
      <c r="J24" s="71"/>
      <c r="K24" s="71"/>
      <c r="L24" s="185">
        <f>J24+K24</f>
        <v>0</v>
      </c>
      <c r="M24" s="185"/>
      <c r="N24" s="71"/>
      <c r="O24" s="171"/>
      <c r="P24" s="171"/>
      <c r="Q24" s="185">
        <f>O24+P24</f>
        <v>0</v>
      </c>
      <c r="R24" s="185">
        <f t="shared" ref="R24:T26" si="5">I24-N24</f>
        <v>0</v>
      </c>
      <c r="S24" s="185">
        <f t="shared" si="5"/>
        <v>0</v>
      </c>
      <c r="T24" s="185">
        <f t="shared" si="5"/>
        <v>0</v>
      </c>
      <c r="U24" s="185">
        <f>S24+T24</f>
        <v>0</v>
      </c>
      <c r="V24" s="71"/>
      <c r="W24" s="171"/>
      <c r="X24" s="171"/>
      <c r="Y24" s="171"/>
      <c r="Z24" s="185">
        <f>X24+Y24</f>
        <v>0</v>
      </c>
      <c r="AA24" s="71"/>
      <c r="AB24" s="171"/>
      <c r="AC24" s="171"/>
      <c r="AD24" s="171"/>
      <c r="AE24" s="185">
        <f>AC24+AD24</f>
        <v>0</v>
      </c>
    </row>
    <row r="25" spans="1:31">
      <c r="A25" s="171">
        <v>2</v>
      </c>
      <c r="B25" s="71"/>
      <c r="C25" s="71"/>
      <c r="D25" s="71"/>
      <c r="E25" s="171"/>
      <c r="F25" s="171"/>
      <c r="G25" s="171"/>
      <c r="H25" s="171"/>
      <c r="I25" s="71"/>
      <c r="J25" s="71"/>
      <c r="K25" s="71"/>
      <c r="L25" s="185">
        <f>J25+K25</f>
        <v>0</v>
      </c>
      <c r="M25" s="185"/>
      <c r="N25" s="71"/>
      <c r="O25" s="171"/>
      <c r="P25" s="171"/>
      <c r="Q25" s="185">
        <f>O25+P25</f>
        <v>0</v>
      </c>
      <c r="R25" s="185">
        <f t="shared" si="5"/>
        <v>0</v>
      </c>
      <c r="S25" s="185">
        <f t="shared" si="5"/>
        <v>0</v>
      </c>
      <c r="T25" s="185">
        <f t="shared" si="5"/>
        <v>0</v>
      </c>
      <c r="U25" s="185">
        <f>S25+T25</f>
        <v>0</v>
      </c>
      <c r="V25" s="71"/>
      <c r="W25" s="171"/>
      <c r="X25" s="171"/>
      <c r="Y25" s="171"/>
      <c r="Z25" s="185">
        <f>X25+Y25</f>
        <v>0</v>
      </c>
      <c r="AA25" s="71"/>
      <c r="AB25" s="171"/>
      <c r="AC25" s="171"/>
      <c r="AD25" s="171"/>
      <c r="AE25" s="185">
        <f>AC25+AD25</f>
        <v>0</v>
      </c>
    </row>
    <row r="26" spans="1:31">
      <c r="A26" s="171">
        <v>3</v>
      </c>
      <c r="B26" s="186"/>
      <c r="C26" s="186"/>
      <c r="D26" s="186"/>
      <c r="E26" s="171"/>
      <c r="F26" s="171"/>
      <c r="G26" s="171"/>
      <c r="H26" s="171"/>
      <c r="I26" s="71"/>
      <c r="J26" s="71"/>
      <c r="K26" s="71"/>
      <c r="L26" s="185">
        <f>J26+K26</f>
        <v>0</v>
      </c>
      <c r="M26" s="185"/>
      <c r="N26" s="71"/>
      <c r="O26" s="171"/>
      <c r="P26" s="171"/>
      <c r="Q26" s="185">
        <f>O26+P26</f>
        <v>0</v>
      </c>
      <c r="R26" s="185">
        <f t="shared" si="5"/>
        <v>0</v>
      </c>
      <c r="S26" s="185">
        <f t="shared" si="5"/>
        <v>0</v>
      </c>
      <c r="T26" s="185">
        <f t="shared" si="5"/>
        <v>0</v>
      </c>
      <c r="U26" s="185">
        <f>S26+T26</f>
        <v>0</v>
      </c>
      <c r="V26" s="71"/>
      <c r="W26" s="171"/>
      <c r="X26" s="171"/>
      <c r="Y26" s="171"/>
      <c r="Z26" s="185">
        <f>X26+Y26</f>
        <v>0</v>
      </c>
      <c r="AA26" s="71"/>
      <c r="AB26" s="171"/>
      <c r="AC26" s="171"/>
      <c r="AD26" s="171"/>
      <c r="AE26" s="185">
        <f>AC26+AD26</f>
        <v>0</v>
      </c>
    </row>
    <row r="27" spans="1:31" s="188" customFormat="1" ht="27">
      <c r="A27" s="183"/>
      <c r="B27" s="191" t="s">
        <v>192</v>
      </c>
      <c r="C27" s="191"/>
      <c r="D27" s="187" t="s">
        <v>1</v>
      </c>
      <c r="E27" s="187" t="s">
        <v>1</v>
      </c>
      <c r="F27" s="187" t="s">
        <v>1</v>
      </c>
      <c r="G27" s="187" t="s">
        <v>1</v>
      </c>
      <c r="H27" s="187" t="s">
        <v>1</v>
      </c>
      <c r="I27" s="187">
        <f t="shared" ref="I27:P27" si="6">SUM(I24:I26)</f>
        <v>0</v>
      </c>
      <c r="J27" s="187">
        <f t="shared" si="6"/>
        <v>0</v>
      </c>
      <c r="K27" s="187">
        <f t="shared" si="6"/>
        <v>0</v>
      </c>
      <c r="L27" s="187">
        <f t="shared" si="6"/>
        <v>0</v>
      </c>
      <c r="M27" s="187" t="s">
        <v>1</v>
      </c>
      <c r="N27" s="187">
        <f t="shared" si="6"/>
        <v>0</v>
      </c>
      <c r="O27" s="187">
        <f t="shared" si="6"/>
        <v>0</v>
      </c>
      <c r="P27" s="187">
        <f t="shared" si="6"/>
        <v>0</v>
      </c>
      <c r="Q27" s="187">
        <f>SUM(Q24:Q26)</f>
        <v>0</v>
      </c>
      <c r="R27" s="187">
        <f>SUM(R24:R26)</f>
        <v>0</v>
      </c>
      <c r="S27" s="187">
        <f>SUM(S24:S26)</f>
        <v>0</v>
      </c>
      <c r="T27" s="187">
        <f>SUM(T24:T26)</f>
        <v>0</v>
      </c>
      <c r="U27" s="187">
        <f>SUM(U24:U26)</f>
        <v>0</v>
      </c>
      <c r="V27" s="187">
        <f t="shared" ref="V27:AE27" si="7">SUM(V24:V26)</f>
        <v>0</v>
      </c>
      <c r="W27" s="187" t="s">
        <v>1</v>
      </c>
      <c r="X27" s="187">
        <f t="shared" si="7"/>
        <v>0</v>
      </c>
      <c r="Y27" s="187">
        <f t="shared" si="7"/>
        <v>0</v>
      </c>
      <c r="Z27" s="187">
        <f t="shared" si="7"/>
        <v>0</v>
      </c>
      <c r="AA27" s="187">
        <f t="shared" si="7"/>
        <v>0</v>
      </c>
      <c r="AB27" s="187" t="s">
        <v>1</v>
      </c>
      <c r="AC27" s="187">
        <f t="shared" si="7"/>
        <v>0</v>
      </c>
      <c r="AD27" s="187">
        <f t="shared" si="7"/>
        <v>0</v>
      </c>
      <c r="AE27" s="187">
        <f t="shared" si="7"/>
        <v>0</v>
      </c>
    </row>
    <row r="28" spans="1:31" s="188" customFormat="1" ht="27">
      <c r="A28" s="183"/>
      <c r="B28" s="191" t="s">
        <v>225</v>
      </c>
      <c r="C28" s="191"/>
      <c r="D28" s="187" t="s">
        <v>1</v>
      </c>
      <c r="E28" s="187" t="s">
        <v>1</v>
      </c>
      <c r="F28" s="187" t="s">
        <v>1</v>
      </c>
      <c r="G28" s="187" t="s">
        <v>1</v>
      </c>
      <c r="H28" s="187" t="s">
        <v>1</v>
      </c>
      <c r="I28" s="187">
        <f>I22+I27</f>
        <v>0</v>
      </c>
      <c r="J28" s="187">
        <f t="shared" ref="J28:P28" si="8">J22+J27</f>
        <v>0</v>
      </c>
      <c r="K28" s="187">
        <f t="shared" si="8"/>
        <v>0</v>
      </c>
      <c r="L28" s="187">
        <f t="shared" si="8"/>
        <v>0</v>
      </c>
      <c r="M28" s="187" t="s">
        <v>1</v>
      </c>
      <c r="N28" s="187">
        <f t="shared" si="8"/>
        <v>0</v>
      </c>
      <c r="O28" s="187">
        <f t="shared" si="8"/>
        <v>0</v>
      </c>
      <c r="P28" s="187">
        <f t="shared" si="8"/>
        <v>0</v>
      </c>
      <c r="Q28" s="187">
        <f>Q22+Q27</f>
        <v>0</v>
      </c>
      <c r="R28" s="187">
        <f>R22+R27</f>
        <v>0</v>
      </c>
      <c r="S28" s="187">
        <f>S22+S27</f>
        <v>0</v>
      </c>
      <c r="T28" s="187">
        <f>T22+T27</f>
        <v>0</v>
      </c>
      <c r="U28" s="187">
        <f>U22+U27</f>
        <v>0</v>
      </c>
      <c r="V28" s="187">
        <f t="shared" ref="V28:AE28" si="9">V22+V27</f>
        <v>0</v>
      </c>
      <c r="W28" s="187" t="s">
        <v>1</v>
      </c>
      <c r="X28" s="187">
        <f t="shared" si="9"/>
        <v>0</v>
      </c>
      <c r="Y28" s="187">
        <f t="shared" si="9"/>
        <v>0</v>
      </c>
      <c r="Z28" s="187">
        <f t="shared" si="9"/>
        <v>0</v>
      </c>
      <c r="AA28" s="187">
        <f t="shared" si="9"/>
        <v>0</v>
      </c>
      <c r="AB28" s="187" t="s">
        <v>1</v>
      </c>
      <c r="AC28" s="187">
        <f t="shared" si="9"/>
        <v>0</v>
      </c>
      <c r="AD28" s="187">
        <f t="shared" si="9"/>
        <v>0</v>
      </c>
      <c r="AE28" s="187">
        <f t="shared" si="9"/>
        <v>0</v>
      </c>
    </row>
    <row r="29" spans="1:31">
      <c r="A29" s="171"/>
      <c r="B29" s="186"/>
      <c r="C29" s="186"/>
      <c r="D29" s="186"/>
      <c r="E29" s="185"/>
      <c r="F29" s="185"/>
      <c r="G29" s="185"/>
      <c r="H29" s="185"/>
      <c r="I29" s="186"/>
      <c r="J29" s="185"/>
      <c r="K29" s="185"/>
      <c r="L29" s="185"/>
      <c r="M29" s="185"/>
      <c r="N29" s="186"/>
      <c r="O29" s="185"/>
      <c r="P29" s="185"/>
      <c r="Q29" s="186"/>
      <c r="R29" s="185"/>
      <c r="S29" s="186"/>
      <c r="T29" s="76"/>
      <c r="U29" s="76"/>
      <c r="V29" s="76"/>
      <c r="W29" s="185"/>
      <c r="X29" s="76"/>
      <c r="Y29" s="76"/>
      <c r="Z29" s="76"/>
      <c r="AA29" s="76"/>
      <c r="AB29" s="185"/>
      <c r="AC29" s="76"/>
      <c r="AD29" s="76"/>
      <c r="AE29" s="76"/>
    </row>
    <row r="30" spans="1:31">
      <c r="A30" s="171"/>
      <c r="B30" s="71"/>
      <c r="C30" s="71"/>
      <c r="D30" s="71"/>
      <c r="E30" s="185"/>
      <c r="F30" s="185"/>
      <c r="G30" s="185"/>
      <c r="H30" s="185"/>
      <c r="I30" s="71"/>
      <c r="J30" s="185"/>
      <c r="K30" s="185"/>
      <c r="L30" s="185"/>
      <c r="M30" s="185"/>
      <c r="N30" s="71"/>
      <c r="O30" s="185"/>
      <c r="P30" s="185"/>
      <c r="Q30" s="71"/>
      <c r="R30" s="185"/>
      <c r="S30" s="71"/>
      <c r="T30" s="76"/>
      <c r="U30" s="76"/>
      <c r="V30" s="76"/>
      <c r="W30" s="185"/>
      <c r="X30" s="76"/>
      <c r="Y30" s="76"/>
      <c r="Z30" s="76"/>
      <c r="AA30" s="76"/>
      <c r="AB30" s="185"/>
      <c r="AC30" s="76"/>
      <c r="AD30" s="76"/>
      <c r="AE30" s="76"/>
    </row>
    <row r="31" spans="1:31" ht="54">
      <c r="A31" s="183" t="s">
        <v>4</v>
      </c>
      <c r="B31" s="184" t="s">
        <v>353</v>
      </c>
      <c r="C31" s="184"/>
      <c r="D31" s="184"/>
      <c r="E31" s="185"/>
      <c r="F31" s="185"/>
      <c r="G31" s="185"/>
      <c r="H31" s="185"/>
      <c r="I31" s="184"/>
      <c r="J31" s="185"/>
      <c r="K31" s="185"/>
      <c r="L31" s="185"/>
      <c r="M31" s="185"/>
      <c r="N31" s="184"/>
      <c r="O31" s="185"/>
      <c r="P31" s="185"/>
      <c r="Q31" s="184"/>
      <c r="R31" s="185"/>
      <c r="S31" s="184"/>
      <c r="T31" s="76"/>
      <c r="U31" s="76"/>
      <c r="V31" s="76"/>
      <c r="W31" s="185"/>
      <c r="X31" s="76"/>
      <c r="Y31" s="76"/>
      <c r="Z31" s="76"/>
      <c r="AA31" s="76"/>
      <c r="AB31" s="185"/>
      <c r="AC31" s="76"/>
      <c r="AD31" s="76"/>
      <c r="AE31" s="76"/>
    </row>
    <row r="32" spans="1:31">
      <c r="A32" s="171"/>
      <c r="B32" s="151" t="s">
        <v>96</v>
      </c>
      <c r="C32" s="151"/>
      <c r="D32" s="151"/>
      <c r="E32" s="185"/>
      <c r="F32" s="185"/>
      <c r="G32" s="185"/>
      <c r="H32" s="185"/>
      <c r="I32" s="151"/>
      <c r="J32" s="185"/>
      <c r="K32" s="185"/>
      <c r="L32" s="185"/>
      <c r="M32" s="185"/>
      <c r="N32" s="151"/>
      <c r="O32" s="185"/>
      <c r="P32" s="185"/>
      <c r="Q32" s="151"/>
      <c r="R32" s="185"/>
      <c r="S32" s="151"/>
      <c r="T32" s="76"/>
      <c r="U32" s="76"/>
      <c r="V32" s="76"/>
      <c r="W32" s="185"/>
      <c r="X32" s="76"/>
      <c r="Y32" s="76"/>
      <c r="Z32" s="76"/>
      <c r="AA32" s="76"/>
      <c r="AB32" s="185"/>
      <c r="AC32" s="76"/>
      <c r="AD32" s="76"/>
      <c r="AE32" s="76"/>
    </row>
    <row r="33" spans="1:31">
      <c r="A33" s="171">
        <v>1</v>
      </c>
      <c r="B33" s="71"/>
      <c r="C33" s="71"/>
      <c r="D33" s="71"/>
      <c r="E33" s="185"/>
      <c r="F33" s="185" t="s">
        <v>1</v>
      </c>
      <c r="G33" s="185" t="s">
        <v>1</v>
      </c>
      <c r="H33" s="185"/>
      <c r="I33" s="71"/>
      <c r="J33" s="171"/>
      <c r="K33" s="171"/>
      <c r="L33" s="185">
        <f>J33+K33</f>
        <v>0</v>
      </c>
      <c r="M33" s="185"/>
      <c r="N33" s="71"/>
      <c r="O33" s="171"/>
      <c r="P33" s="171"/>
      <c r="Q33" s="185">
        <f>O33+P33</f>
        <v>0</v>
      </c>
      <c r="R33" s="185">
        <f t="shared" ref="R33:T35" si="10">I33-N33</f>
        <v>0</v>
      </c>
      <c r="S33" s="185">
        <f t="shared" si="10"/>
        <v>0</v>
      </c>
      <c r="T33" s="185">
        <f t="shared" si="10"/>
        <v>0</v>
      </c>
      <c r="U33" s="185">
        <f>S33+T33</f>
        <v>0</v>
      </c>
      <c r="V33" s="71"/>
      <c r="W33" s="185"/>
      <c r="X33" s="171"/>
      <c r="Y33" s="171"/>
      <c r="Z33" s="185">
        <f>X33+Y33</f>
        <v>0</v>
      </c>
      <c r="AA33" s="71"/>
      <c r="AB33" s="185"/>
      <c r="AC33" s="171"/>
      <c r="AD33" s="171"/>
      <c r="AE33" s="185">
        <f>AC33+AD33</f>
        <v>0</v>
      </c>
    </row>
    <row r="34" spans="1:31">
      <c r="A34" s="171">
        <v>2</v>
      </c>
      <c r="B34" s="71"/>
      <c r="C34" s="71"/>
      <c r="D34" s="71"/>
      <c r="E34" s="185"/>
      <c r="F34" s="185" t="s">
        <v>1</v>
      </c>
      <c r="G34" s="185" t="s">
        <v>1</v>
      </c>
      <c r="H34" s="185"/>
      <c r="I34" s="71"/>
      <c r="J34" s="171"/>
      <c r="K34" s="171"/>
      <c r="L34" s="185">
        <f>J34+K34</f>
        <v>0</v>
      </c>
      <c r="M34" s="185"/>
      <c r="N34" s="71"/>
      <c r="O34" s="171"/>
      <c r="P34" s="171"/>
      <c r="Q34" s="185">
        <f>O34+P34</f>
        <v>0</v>
      </c>
      <c r="R34" s="185">
        <f t="shared" si="10"/>
        <v>0</v>
      </c>
      <c r="S34" s="185">
        <f t="shared" si="10"/>
        <v>0</v>
      </c>
      <c r="T34" s="185">
        <f t="shared" si="10"/>
        <v>0</v>
      </c>
      <c r="U34" s="185">
        <f>S34+T34</f>
        <v>0</v>
      </c>
      <c r="V34" s="71"/>
      <c r="W34" s="185"/>
      <c r="X34" s="171"/>
      <c r="Y34" s="171"/>
      <c r="Z34" s="185">
        <f>X34+Y34</f>
        <v>0</v>
      </c>
      <c r="AA34" s="71"/>
      <c r="AB34" s="185"/>
      <c r="AC34" s="171"/>
      <c r="AD34" s="171"/>
      <c r="AE34" s="185">
        <f>AC34+AD34</f>
        <v>0</v>
      </c>
    </row>
    <row r="35" spans="1:31">
      <c r="A35" s="171">
        <v>3</v>
      </c>
      <c r="B35" s="71"/>
      <c r="C35" s="71"/>
      <c r="D35" s="71"/>
      <c r="E35" s="185"/>
      <c r="F35" s="185" t="s">
        <v>1</v>
      </c>
      <c r="G35" s="185" t="s">
        <v>1</v>
      </c>
      <c r="H35" s="185"/>
      <c r="I35" s="71"/>
      <c r="J35" s="171"/>
      <c r="K35" s="171"/>
      <c r="L35" s="185">
        <f>J35+K35</f>
        <v>0</v>
      </c>
      <c r="M35" s="185"/>
      <c r="N35" s="71"/>
      <c r="O35" s="171"/>
      <c r="P35" s="171"/>
      <c r="Q35" s="185">
        <f>O35+P35</f>
        <v>0</v>
      </c>
      <c r="R35" s="185">
        <f t="shared" si="10"/>
        <v>0</v>
      </c>
      <c r="S35" s="185">
        <f t="shared" si="10"/>
        <v>0</v>
      </c>
      <c r="T35" s="185">
        <f t="shared" si="10"/>
        <v>0</v>
      </c>
      <c r="U35" s="185">
        <f>S35+T35</f>
        <v>0</v>
      </c>
      <c r="V35" s="71"/>
      <c r="W35" s="185"/>
      <c r="X35" s="171"/>
      <c r="Y35" s="171"/>
      <c r="Z35" s="185">
        <f>X35+Y35</f>
        <v>0</v>
      </c>
      <c r="AA35" s="71"/>
      <c r="AB35" s="185"/>
      <c r="AC35" s="171"/>
      <c r="AD35" s="171"/>
      <c r="AE35" s="185">
        <f>AC35+AD35</f>
        <v>0</v>
      </c>
    </row>
    <row r="36" spans="1:31" s="188" customFormat="1" ht="14.25">
      <c r="A36" s="183"/>
      <c r="B36" s="186" t="s">
        <v>83</v>
      </c>
      <c r="C36" s="186"/>
      <c r="D36" s="187" t="s">
        <v>1</v>
      </c>
      <c r="E36" s="187" t="s">
        <v>1</v>
      </c>
      <c r="F36" s="187" t="s">
        <v>1</v>
      </c>
      <c r="G36" s="187" t="s">
        <v>1</v>
      </c>
      <c r="H36" s="187" t="s">
        <v>1</v>
      </c>
      <c r="I36" s="187">
        <f>SUM(I33:I35)</f>
        <v>0</v>
      </c>
      <c r="J36" s="187">
        <f t="shared" ref="J36:P36" si="11">SUM(J33:J35)</f>
        <v>0</v>
      </c>
      <c r="K36" s="187">
        <f t="shared" si="11"/>
        <v>0</v>
      </c>
      <c r="L36" s="187">
        <f t="shared" si="11"/>
        <v>0</v>
      </c>
      <c r="M36" s="187" t="s">
        <v>1</v>
      </c>
      <c r="N36" s="187">
        <f t="shared" si="11"/>
        <v>0</v>
      </c>
      <c r="O36" s="187">
        <f t="shared" si="11"/>
        <v>0</v>
      </c>
      <c r="P36" s="187">
        <f t="shared" si="11"/>
        <v>0</v>
      </c>
      <c r="Q36" s="187">
        <f>SUM(Q33:Q35)</f>
        <v>0</v>
      </c>
      <c r="R36" s="187">
        <f>SUM(R33:R35)</f>
        <v>0</v>
      </c>
      <c r="S36" s="187">
        <f>SUM(S33:S35)</f>
        <v>0</v>
      </c>
      <c r="T36" s="187">
        <f>SUM(T33:T35)</f>
        <v>0</v>
      </c>
      <c r="U36" s="187">
        <f>SUM(U33:U35)</f>
        <v>0</v>
      </c>
      <c r="V36" s="187">
        <f t="shared" ref="V36:AE36" si="12">SUM(V33:V35)</f>
        <v>0</v>
      </c>
      <c r="W36" s="187" t="s">
        <v>1</v>
      </c>
      <c r="X36" s="187">
        <f t="shared" si="12"/>
        <v>0</v>
      </c>
      <c r="Y36" s="187">
        <f t="shared" si="12"/>
        <v>0</v>
      </c>
      <c r="Z36" s="187">
        <f t="shared" si="12"/>
        <v>0</v>
      </c>
      <c r="AA36" s="187">
        <f t="shared" si="12"/>
        <v>0</v>
      </c>
      <c r="AB36" s="187" t="s">
        <v>1</v>
      </c>
      <c r="AC36" s="187">
        <f t="shared" si="12"/>
        <v>0</v>
      </c>
      <c r="AD36" s="187">
        <f t="shared" si="12"/>
        <v>0</v>
      </c>
      <c r="AE36" s="187">
        <f t="shared" si="12"/>
        <v>0</v>
      </c>
    </row>
    <row r="37" spans="1:31">
      <c r="A37" s="171"/>
      <c r="B37" s="71"/>
      <c r="C37" s="71"/>
      <c r="D37" s="185"/>
      <c r="E37" s="185"/>
      <c r="F37" s="185"/>
      <c r="G37" s="185"/>
      <c r="H37" s="185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185"/>
      <c r="X37" s="71"/>
      <c r="Y37" s="71"/>
      <c r="Z37" s="71"/>
      <c r="AA37" s="71"/>
      <c r="AB37" s="185"/>
      <c r="AC37" s="71"/>
      <c r="AD37" s="71"/>
      <c r="AE37" s="71"/>
    </row>
    <row r="38" spans="1:31" s="188" customFormat="1" ht="27">
      <c r="A38" s="183"/>
      <c r="B38" s="184" t="s">
        <v>226</v>
      </c>
      <c r="C38" s="184"/>
      <c r="D38" s="187" t="s">
        <v>1</v>
      </c>
      <c r="E38" s="187" t="s">
        <v>1</v>
      </c>
      <c r="F38" s="187" t="s">
        <v>1</v>
      </c>
      <c r="G38" s="187" t="s">
        <v>1</v>
      </c>
      <c r="H38" s="187" t="s">
        <v>1</v>
      </c>
      <c r="I38" s="187">
        <f>I13+I28+I36</f>
        <v>0</v>
      </c>
      <c r="J38" s="187">
        <f>J13+J28+J36</f>
        <v>0</v>
      </c>
      <c r="K38" s="187">
        <f>K13+K28+K36</f>
        <v>0</v>
      </c>
      <c r="L38" s="187">
        <f>L13+L28+L36</f>
        <v>0</v>
      </c>
      <c r="M38" s="187" t="s">
        <v>1</v>
      </c>
      <c r="N38" s="187">
        <f t="shared" ref="N38:AE38" si="13">N13+N28+N36</f>
        <v>0</v>
      </c>
      <c r="O38" s="187">
        <f t="shared" si="13"/>
        <v>0</v>
      </c>
      <c r="P38" s="187">
        <f t="shared" si="13"/>
        <v>0</v>
      </c>
      <c r="Q38" s="187">
        <f t="shared" si="13"/>
        <v>0</v>
      </c>
      <c r="R38" s="187">
        <f t="shared" si="13"/>
        <v>0</v>
      </c>
      <c r="S38" s="187">
        <f t="shared" si="13"/>
        <v>0</v>
      </c>
      <c r="T38" s="187">
        <f t="shared" si="13"/>
        <v>0</v>
      </c>
      <c r="U38" s="187">
        <f t="shared" si="13"/>
        <v>0</v>
      </c>
      <c r="V38" s="187">
        <f t="shared" si="13"/>
        <v>0</v>
      </c>
      <c r="W38" s="187" t="s">
        <v>1</v>
      </c>
      <c r="X38" s="187">
        <f t="shared" si="13"/>
        <v>0</v>
      </c>
      <c r="Y38" s="187">
        <f t="shared" si="13"/>
        <v>0</v>
      </c>
      <c r="Z38" s="187">
        <f t="shared" si="13"/>
        <v>0</v>
      </c>
      <c r="AA38" s="187">
        <f t="shared" si="13"/>
        <v>0</v>
      </c>
      <c r="AB38" s="187" t="s">
        <v>1</v>
      </c>
      <c r="AC38" s="187">
        <f t="shared" si="13"/>
        <v>0</v>
      </c>
      <c r="AD38" s="187">
        <f t="shared" si="13"/>
        <v>0</v>
      </c>
      <c r="AE38" s="187">
        <f t="shared" si="13"/>
        <v>0</v>
      </c>
    </row>
    <row r="39" spans="1:31" s="16" customFormat="1" ht="12.75">
      <c r="A39" s="42"/>
      <c r="B39" s="192"/>
      <c r="C39" s="192"/>
      <c r="D39" s="192"/>
      <c r="E39" s="193"/>
      <c r="F39" s="42"/>
      <c r="G39" s="42"/>
      <c r="H39" s="42"/>
      <c r="I39" s="192"/>
      <c r="J39" s="42"/>
      <c r="K39" s="42"/>
      <c r="L39" s="42"/>
      <c r="M39" s="42"/>
      <c r="N39" s="192"/>
      <c r="O39" s="42" t="s">
        <v>0</v>
      </c>
      <c r="P39" s="42"/>
      <c r="Q39" s="192"/>
      <c r="R39" s="42" t="s">
        <v>0</v>
      </c>
      <c r="S39" s="192"/>
      <c r="W39" s="42"/>
      <c r="AB39" s="42"/>
    </row>
    <row r="40" spans="1:31" s="33" customFormat="1">
      <c r="A40" s="32"/>
    </row>
    <row r="41" spans="1:31">
      <c r="B41" s="5" t="s">
        <v>195</v>
      </c>
    </row>
    <row r="42" spans="1:31" ht="27.75" customHeight="1">
      <c r="B42" s="140" t="s">
        <v>352</v>
      </c>
      <c r="C42" s="140"/>
      <c r="D42" s="140"/>
      <c r="E42" s="140"/>
      <c r="F42" s="254"/>
      <c r="G42" s="254"/>
      <c r="H42" s="254"/>
      <c r="I42" s="254"/>
      <c r="W42" s="254"/>
      <c r="AB42" s="254"/>
    </row>
    <row r="43" spans="1:31" ht="44.25" customHeight="1">
      <c r="B43" s="1017" t="s">
        <v>351</v>
      </c>
      <c r="C43" s="1017"/>
      <c r="D43" s="1017"/>
      <c r="E43" s="1018"/>
      <c r="F43" s="1018"/>
      <c r="G43" s="1018"/>
      <c r="H43" s="1018"/>
      <c r="I43" s="1018"/>
      <c r="J43" s="1018"/>
      <c r="K43" s="1018"/>
    </row>
    <row r="44" spans="1:31" ht="23.25" customHeight="1">
      <c r="B44" s="497" t="s">
        <v>486</v>
      </c>
      <c r="C44" s="497"/>
      <c r="D44" s="497"/>
      <c r="E44" s="254"/>
      <c r="F44" s="254"/>
      <c r="G44" s="254"/>
      <c r="H44" s="254"/>
      <c r="I44" s="254"/>
      <c r="W44" s="254"/>
      <c r="AB44" s="254"/>
    </row>
    <row r="45" spans="1:31" s="33" customFormat="1" ht="37.5" customHeight="1">
      <c r="A45" s="260"/>
      <c r="B45" s="1028" t="s">
        <v>409</v>
      </c>
      <c r="C45" s="1028"/>
      <c r="D45" s="1028"/>
      <c r="E45" s="1028"/>
      <c r="F45" s="1028"/>
      <c r="G45" s="1028"/>
      <c r="H45" s="1028"/>
      <c r="I45" s="1028"/>
      <c r="J45" s="1028"/>
    </row>
    <row r="46" spans="1:31" s="33" customFormat="1">
      <c r="A46" s="32"/>
    </row>
  </sheetData>
  <mergeCells count="9">
    <mergeCell ref="AA5:AE5"/>
    <mergeCell ref="B45:J45"/>
    <mergeCell ref="J2:K2"/>
    <mergeCell ref="N5:Q5"/>
    <mergeCell ref="R5:U5"/>
    <mergeCell ref="B43:K43"/>
    <mergeCell ref="V5:Z5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"/>
  <sheetViews>
    <sheetView workbookViewId="0"/>
  </sheetViews>
  <sheetFormatPr defaultRowHeight="13.5"/>
  <cols>
    <col min="1" max="1" width="3.5703125" style="33" customWidth="1"/>
    <col min="2" max="2" width="21.28515625" style="33" customWidth="1"/>
    <col min="3" max="3" width="10.7109375" style="33" customWidth="1"/>
    <col min="4" max="4" width="11.28515625" style="33" customWidth="1"/>
    <col min="5" max="5" width="10.5703125" style="33" bestFit="1" customWidth="1"/>
    <col min="6" max="7" width="9.140625" style="33" bestFit="1" customWidth="1"/>
    <col min="8" max="8" width="12.5703125" style="33" customWidth="1"/>
    <col min="9" max="9" width="12.5703125" style="21" customWidth="1"/>
    <col min="10" max="10" width="8.5703125" style="33" bestFit="1" customWidth="1"/>
    <col min="11" max="11" width="12.5703125" style="33" customWidth="1"/>
    <col min="12" max="13" width="12.5703125" style="296" customWidth="1"/>
    <col min="14" max="14" width="16.140625" style="33" customWidth="1"/>
    <col min="15" max="15" width="15.42578125" style="33" customWidth="1"/>
    <col min="16" max="16" width="12.5703125" style="33" customWidth="1"/>
    <col min="17" max="17" width="13.28515625" style="33" bestFit="1" customWidth="1"/>
    <col min="18" max="18" width="10.5703125" style="33" bestFit="1" customWidth="1"/>
    <col min="19" max="19" width="13.28515625" style="33" bestFit="1" customWidth="1"/>
    <col min="20" max="20" width="11.28515625" style="33" bestFit="1" customWidth="1"/>
    <col min="21" max="21" width="8.5703125" style="33" bestFit="1" customWidth="1"/>
    <col min="22" max="22" width="11" style="33" bestFit="1" customWidth="1"/>
    <col min="23" max="23" width="12.140625" style="296" customWidth="1"/>
    <col min="24" max="24" width="10.85546875" style="296" customWidth="1"/>
    <col min="25" max="25" width="10.5703125" style="33" customWidth="1"/>
    <col min="26" max="26" width="11.5703125" style="33" customWidth="1"/>
    <col min="27" max="27" width="9.7109375" style="33" bestFit="1" customWidth="1"/>
    <col min="28" max="28" width="10.140625" style="33" bestFit="1" customWidth="1"/>
    <col min="29" max="30" width="11" style="33" bestFit="1" customWidth="1"/>
    <col min="31" max="31" width="12.7109375" style="33" bestFit="1" customWidth="1"/>
    <col min="32" max="33" width="12.85546875" style="33" customWidth="1"/>
    <col min="34" max="34" width="10.140625" style="33" bestFit="1" customWidth="1"/>
    <col min="35" max="36" width="11" style="262" bestFit="1" customWidth="1"/>
    <col min="37" max="37" width="13.7109375" style="262" bestFit="1" customWidth="1"/>
    <col min="38" max="38" width="15.140625" style="262" customWidth="1"/>
    <col min="39" max="39" width="13.42578125" style="262" bestFit="1" customWidth="1"/>
    <col min="40" max="40" width="13.7109375" style="262" bestFit="1" customWidth="1"/>
    <col min="41" max="41" width="12.42578125" style="262" customWidth="1"/>
    <col min="42" max="45" width="15.140625" style="262" customWidth="1"/>
    <col min="46" max="46" width="13" style="262" customWidth="1"/>
    <col min="47" max="16384" width="9.140625" style="262"/>
  </cols>
  <sheetData>
    <row r="1" spans="1:46" s="33" customFormat="1" ht="16.5">
      <c r="A1" s="32"/>
      <c r="B1" s="175" t="s">
        <v>183</v>
      </c>
      <c r="C1" s="175"/>
      <c r="D1" s="175"/>
      <c r="E1" s="175"/>
      <c r="F1" s="175"/>
      <c r="G1" s="175"/>
      <c r="H1" s="175"/>
      <c r="I1" s="175"/>
      <c r="J1" s="175"/>
      <c r="K1" s="175"/>
      <c r="L1" s="315"/>
      <c r="M1" s="315"/>
      <c r="N1" s="104" t="s">
        <v>230</v>
      </c>
      <c r="O1" s="104"/>
      <c r="P1" s="104"/>
      <c r="V1" s="3"/>
      <c r="W1" s="298"/>
      <c r="X1" s="298"/>
      <c r="Z1" s="105"/>
      <c r="AA1" s="105"/>
      <c r="AB1" s="105"/>
      <c r="AC1" s="32"/>
      <c r="AD1" s="104"/>
      <c r="AH1" s="105"/>
    </row>
    <row r="2" spans="1:46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J2" s="24"/>
      <c r="K2" s="24"/>
      <c r="M2" s="119"/>
      <c r="N2" s="332" t="s">
        <v>28</v>
      </c>
      <c r="O2" s="119"/>
      <c r="P2" s="119"/>
      <c r="Q2" s="119"/>
      <c r="R2" s="6"/>
      <c r="S2" s="6"/>
      <c r="T2" s="6"/>
      <c r="U2" s="9"/>
      <c r="V2" s="137"/>
      <c r="W2" s="319"/>
      <c r="X2" s="312"/>
      <c r="Y2" s="176"/>
      <c r="Z2" s="177"/>
      <c r="AA2" s="177"/>
      <c r="AB2" s="177"/>
      <c r="AC2" s="119"/>
      <c r="AD2" s="119"/>
      <c r="AE2" s="119"/>
      <c r="AF2" s="119"/>
      <c r="AG2" s="119"/>
      <c r="AH2" s="119"/>
    </row>
    <row r="3" spans="1:46" s="139" customFormat="1" ht="27">
      <c r="A3" s="32"/>
      <c r="B3" s="333" t="s">
        <v>29</v>
      </c>
      <c r="C3" s="333"/>
      <c r="D3" s="333"/>
      <c r="E3" s="138"/>
      <c r="F3" s="138"/>
      <c r="G3" s="138"/>
      <c r="H3" s="138"/>
      <c r="I3" s="138"/>
      <c r="J3" s="138"/>
      <c r="K3" s="138"/>
      <c r="L3" s="296"/>
      <c r="M3" s="296"/>
      <c r="Q3" s="36"/>
      <c r="R3" s="138"/>
      <c r="S3" s="138"/>
      <c r="T3" s="138"/>
      <c r="U3" s="33"/>
      <c r="V3" s="33"/>
      <c r="W3" s="296"/>
      <c r="X3" s="304"/>
      <c r="Y3" s="36"/>
      <c r="AC3" s="33"/>
      <c r="AE3" s="36"/>
      <c r="AF3" s="36"/>
      <c r="AG3" s="36"/>
    </row>
    <row r="4" spans="1:46" s="139" customFormat="1" ht="22.7" customHeight="1">
      <c r="A4" s="32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296"/>
      <c r="M4" s="296"/>
      <c r="N4" s="42" t="s">
        <v>181</v>
      </c>
      <c r="O4" s="42"/>
      <c r="P4" s="42"/>
      <c r="Q4" s="36"/>
      <c r="R4" s="138"/>
      <c r="S4" s="138"/>
      <c r="T4" s="138"/>
      <c r="U4" s="33"/>
      <c r="V4" s="33"/>
      <c r="W4" s="296"/>
      <c r="X4" s="304"/>
      <c r="Y4" s="36"/>
      <c r="AC4" s="33"/>
      <c r="AD4" s="42"/>
      <c r="AE4" s="36"/>
      <c r="AF4" s="36"/>
      <c r="AG4" s="36"/>
    </row>
    <row r="5" spans="1:46" ht="12.75" customHeight="1">
      <c r="A5" s="199"/>
      <c r="B5" s="200"/>
      <c r="C5" s="1029" t="s">
        <v>548</v>
      </c>
      <c r="D5" s="1029" t="s">
        <v>481</v>
      </c>
      <c r="E5" s="1046" t="s">
        <v>411</v>
      </c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8"/>
      <c r="R5" s="1049" t="s">
        <v>385</v>
      </c>
      <c r="S5" s="1050"/>
      <c r="T5" s="1050"/>
      <c r="U5" s="1050"/>
      <c r="V5" s="1050"/>
      <c r="W5" s="1050"/>
      <c r="X5" s="1050"/>
      <c r="Y5" s="1050"/>
      <c r="Z5" s="1050"/>
      <c r="AA5" s="1050"/>
      <c r="AB5" s="1051"/>
      <c r="AC5" s="1052" t="s">
        <v>182</v>
      </c>
      <c r="AD5" s="1052"/>
      <c r="AE5" s="1052"/>
      <c r="AF5" s="1052"/>
      <c r="AG5" s="1052"/>
      <c r="AH5" s="1052"/>
      <c r="AI5" s="1050" t="s">
        <v>508</v>
      </c>
      <c r="AJ5" s="1050"/>
      <c r="AK5" s="1050"/>
      <c r="AL5" s="1050"/>
      <c r="AM5" s="1050"/>
      <c r="AN5" s="1050"/>
      <c r="AO5" s="1049" t="s">
        <v>576</v>
      </c>
      <c r="AP5" s="1050"/>
      <c r="AQ5" s="1050"/>
      <c r="AR5" s="1050"/>
      <c r="AS5" s="505"/>
      <c r="AT5" s="514"/>
    </row>
    <row r="6" spans="1:46" ht="165.75">
      <c r="A6" s="94" t="s">
        <v>84</v>
      </c>
      <c r="B6" s="51" t="s">
        <v>219</v>
      </c>
      <c r="C6" s="1030"/>
      <c r="D6" s="1030"/>
      <c r="E6" s="51" t="s">
        <v>177</v>
      </c>
      <c r="F6" s="51" t="s">
        <v>185</v>
      </c>
      <c r="G6" s="51" t="s">
        <v>252</v>
      </c>
      <c r="H6" s="51" t="s">
        <v>255</v>
      </c>
      <c r="I6" s="51" t="s">
        <v>360</v>
      </c>
      <c r="J6" s="51" t="s">
        <v>245</v>
      </c>
      <c r="K6" s="381" t="s">
        <v>506</v>
      </c>
      <c r="L6" s="382" t="s">
        <v>359</v>
      </c>
      <c r="M6" s="382" t="s">
        <v>295</v>
      </c>
      <c r="N6" s="224" t="s">
        <v>256</v>
      </c>
      <c r="O6" s="224" t="s">
        <v>264</v>
      </c>
      <c r="P6" s="224" t="s">
        <v>188</v>
      </c>
      <c r="Q6" s="224" t="s">
        <v>265</v>
      </c>
      <c r="R6" s="51" t="s">
        <v>177</v>
      </c>
      <c r="S6" s="51" t="s">
        <v>255</v>
      </c>
      <c r="T6" s="51" t="s">
        <v>358</v>
      </c>
      <c r="U6" s="51" t="s">
        <v>245</v>
      </c>
      <c r="V6" s="381" t="s">
        <v>361</v>
      </c>
      <c r="W6" s="382" t="s">
        <v>359</v>
      </c>
      <c r="X6" s="382" t="s">
        <v>295</v>
      </c>
      <c r="Y6" s="224" t="s">
        <v>256</v>
      </c>
      <c r="Z6" s="224" t="s">
        <v>264</v>
      </c>
      <c r="AA6" s="224" t="s">
        <v>188</v>
      </c>
      <c r="AB6" s="224" t="s">
        <v>220</v>
      </c>
      <c r="AC6" s="224" t="s">
        <v>177</v>
      </c>
      <c r="AD6" s="383" t="s">
        <v>254</v>
      </c>
      <c r="AE6" s="384" t="s">
        <v>256</v>
      </c>
      <c r="AF6" s="224" t="s">
        <v>264</v>
      </c>
      <c r="AG6" s="224" t="s">
        <v>188</v>
      </c>
      <c r="AH6" s="224" t="s">
        <v>220</v>
      </c>
      <c r="AI6" s="224" t="s">
        <v>177</v>
      </c>
      <c r="AJ6" s="383" t="s">
        <v>205</v>
      </c>
      <c r="AK6" s="384" t="s">
        <v>256</v>
      </c>
      <c r="AL6" s="224" t="s">
        <v>264</v>
      </c>
      <c r="AM6" s="224" t="s">
        <v>188</v>
      </c>
      <c r="AN6" s="224" t="s">
        <v>265</v>
      </c>
      <c r="AO6" s="224" t="s">
        <v>177</v>
      </c>
      <c r="AP6" s="383" t="s">
        <v>205</v>
      </c>
      <c r="AQ6" s="384" t="s">
        <v>256</v>
      </c>
      <c r="AR6" s="224" t="s">
        <v>264</v>
      </c>
      <c r="AS6" s="224" t="s">
        <v>188</v>
      </c>
      <c r="AT6" s="224" t="s">
        <v>220</v>
      </c>
    </row>
    <row r="7" spans="1:46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  <c r="I7" s="182">
        <v>9</v>
      </c>
      <c r="J7" s="182">
        <v>10</v>
      </c>
      <c r="K7" s="182">
        <v>11</v>
      </c>
      <c r="L7" s="182">
        <v>12</v>
      </c>
      <c r="M7" s="182">
        <v>13</v>
      </c>
      <c r="N7" s="182">
        <v>14</v>
      </c>
      <c r="O7" s="182">
        <v>15</v>
      </c>
      <c r="P7" s="182">
        <v>16</v>
      </c>
      <c r="Q7" s="182">
        <v>17</v>
      </c>
      <c r="R7" s="182">
        <v>18</v>
      </c>
      <c r="S7" s="182">
        <v>19</v>
      </c>
      <c r="T7" s="182">
        <v>20</v>
      </c>
      <c r="U7" s="182">
        <v>21</v>
      </c>
      <c r="V7" s="182">
        <v>22</v>
      </c>
      <c r="W7" s="182">
        <v>23</v>
      </c>
      <c r="X7" s="182">
        <v>24</v>
      </c>
      <c r="Y7" s="182">
        <v>25</v>
      </c>
      <c r="Z7" s="182">
        <v>26</v>
      </c>
      <c r="AA7" s="182">
        <v>27</v>
      </c>
      <c r="AB7" s="182">
        <v>28</v>
      </c>
      <c r="AC7" s="182">
        <v>29</v>
      </c>
      <c r="AD7" s="182">
        <v>30</v>
      </c>
      <c r="AE7" s="182">
        <v>31</v>
      </c>
      <c r="AF7" s="182">
        <v>32</v>
      </c>
      <c r="AG7" s="182">
        <v>33</v>
      </c>
      <c r="AH7" s="182">
        <v>34</v>
      </c>
      <c r="AI7" s="182">
        <v>35</v>
      </c>
      <c r="AJ7" s="182">
        <v>36</v>
      </c>
      <c r="AK7" s="182">
        <v>37</v>
      </c>
      <c r="AL7" s="182">
        <v>38</v>
      </c>
      <c r="AM7" s="182">
        <v>39</v>
      </c>
      <c r="AN7" s="182">
        <v>40</v>
      </c>
      <c r="AO7" s="182">
        <v>41</v>
      </c>
      <c r="AP7" s="182">
        <v>42</v>
      </c>
      <c r="AQ7" s="182">
        <v>43</v>
      </c>
      <c r="AR7" s="182">
        <v>44</v>
      </c>
      <c r="AS7" s="182">
        <v>45</v>
      </c>
      <c r="AT7" s="182">
        <v>46</v>
      </c>
    </row>
    <row r="8" spans="1:46" ht="28.5">
      <c r="A8" s="71"/>
      <c r="B8" s="30" t="s">
        <v>261</v>
      </c>
      <c r="C8" s="30"/>
      <c r="D8" s="30"/>
      <c r="E8" s="30"/>
      <c r="F8" s="30"/>
      <c r="G8" s="30"/>
      <c r="H8" s="30"/>
      <c r="I8" s="18"/>
      <c r="J8" s="30"/>
      <c r="K8" s="30"/>
      <c r="L8" s="316"/>
      <c r="M8" s="316"/>
      <c r="N8" s="30"/>
      <c r="O8" s="30"/>
      <c r="P8" s="30"/>
      <c r="Q8" s="30"/>
      <c r="R8" s="215"/>
      <c r="S8" s="215"/>
      <c r="T8" s="215"/>
      <c r="U8" s="215"/>
      <c r="V8" s="216"/>
      <c r="W8" s="313"/>
      <c r="X8" s="313"/>
      <c r="Y8" s="183"/>
      <c r="Z8" s="183"/>
      <c r="AA8" s="183"/>
      <c r="AB8" s="183"/>
      <c r="AC8" s="216"/>
      <c r="AD8" s="216"/>
      <c r="AE8" s="216"/>
      <c r="AF8" s="216"/>
      <c r="AG8" s="216"/>
      <c r="AH8" s="183"/>
      <c r="AI8" s="216"/>
      <c r="AJ8" s="216"/>
      <c r="AK8" s="216"/>
      <c r="AL8" s="216"/>
      <c r="AM8" s="216"/>
      <c r="AN8" s="183"/>
      <c r="AO8" s="216"/>
      <c r="AP8" s="216"/>
      <c r="AQ8" s="216"/>
      <c r="AR8" s="216"/>
      <c r="AS8" s="216"/>
      <c r="AT8" s="183"/>
    </row>
    <row r="9" spans="1:46" ht="14.25">
      <c r="A9" s="71"/>
      <c r="B9" s="151" t="s">
        <v>96</v>
      </c>
      <c r="C9" s="151"/>
      <c r="D9" s="151"/>
      <c r="E9" s="151"/>
      <c r="F9" s="151"/>
      <c r="G9" s="151"/>
      <c r="H9" s="151"/>
      <c r="I9" s="265"/>
      <c r="J9" s="151"/>
      <c r="K9" s="151"/>
      <c r="L9" s="306"/>
      <c r="M9" s="306"/>
      <c r="N9" s="151"/>
      <c r="O9" s="151"/>
      <c r="P9" s="151"/>
      <c r="Q9" s="151"/>
      <c r="R9" s="215"/>
      <c r="S9" s="215"/>
      <c r="T9" s="215"/>
      <c r="U9" s="215"/>
      <c r="V9" s="183"/>
      <c r="W9" s="305"/>
      <c r="X9" s="305"/>
      <c r="Y9" s="183"/>
      <c r="Z9" s="183"/>
      <c r="AA9" s="183"/>
      <c r="AB9" s="183"/>
      <c r="AC9" s="183"/>
      <c r="AD9" s="183"/>
      <c r="AE9" s="215"/>
      <c r="AF9" s="215"/>
      <c r="AG9" s="215"/>
      <c r="AH9" s="183"/>
      <c r="AI9" s="183"/>
      <c r="AJ9" s="183"/>
      <c r="AK9" s="215"/>
      <c r="AL9" s="215"/>
      <c r="AM9" s="215"/>
      <c r="AN9" s="183"/>
      <c r="AO9" s="183"/>
      <c r="AP9" s="183"/>
      <c r="AQ9" s="215"/>
      <c r="AR9" s="215"/>
      <c r="AS9" s="215"/>
      <c r="AT9" s="183"/>
    </row>
    <row r="10" spans="1:46">
      <c r="A10" s="94"/>
      <c r="B10" s="184" t="s">
        <v>350</v>
      </c>
      <c r="C10" s="261"/>
      <c r="D10" s="261"/>
      <c r="E10" s="261"/>
      <c r="F10" s="261"/>
      <c r="G10" s="261"/>
      <c r="H10" s="261"/>
      <c r="I10" s="266"/>
      <c r="J10" s="261"/>
      <c r="K10" s="261"/>
      <c r="L10" s="317"/>
      <c r="M10" s="317"/>
      <c r="N10" s="261"/>
      <c r="O10" s="261"/>
      <c r="P10" s="261"/>
      <c r="Q10" s="261"/>
      <c r="R10" s="182"/>
      <c r="S10" s="182"/>
      <c r="T10" s="182"/>
      <c r="U10" s="182"/>
      <c r="V10" s="182"/>
      <c r="W10" s="299"/>
      <c r="X10" s="299"/>
      <c r="Y10" s="182"/>
      <c r="Z10" s="182"/>
      <c r="AA10" s="182"/>
      <c r="AB10" s="182"/>
      <c r="AC10" s="94"/>
      <c r="AD10" s="182"/>
      <c r="AE10" s="182"/>
      <c r="AF10" s="182"/>
      <c r="AG10" s="182"/>
      <c r="AH10" s="182"/>
      <c r="AI10" s="94"/>
      <c r="AJ10" s="182"/>
      <c r="AK10" s="182"/>
      <c r="AL10" s="182"/>
      <c r="AM10" s="182"/>
      <c r="AN10" s="182"/>
      <c r="AO10" s="94"/>
      <c r="AP10" s="182"/>
      <c r="AQ10" s="182"/>
      <c r="AR10" s="182"/>
      <c r="AS10" s="182"/>
      <c r="AT10" s="182"/>
    </row>
    <row r="11" spans="1:46" ht="14.25">
      <c r="A11" s="71"/>
      <c r="B11" s="151" t="s">
        <v>159</v>
      </c>
      <c r="C11" s="151"/>
      <c r="D11" s="151"/>
      <c r="E11" s="151"/>
      <c r="F11" s="151"/>
      <c r="G11" s="151"/>
      <c r="H11" s="151"/>
      <c r="I11" s="265"/>
      <c r="J11" s="151"/>
      <c r="K11" s="151"/>
      <c r="L11" s="306"/>
      <c r="M11" s="306"/>
      <c r="N11" s="151"/>
      <c r="O11" s="151"/>
      <c r="P11" s="151"/>
      <c r="Q11" s="151"/>
      <c r="R11" s="71"/>
      <c r="S11" s="71"/>
      <c r="T11" s="71"/>
      <c r="U11" s="71"/>
      <c r="V11" s="71"/>
      <c r="W11" s="300"/>
      <c r="X11" s="300"/>
      <c r="Y11" s="71"/>
      <c r="Z11" s="215"/>
      <c r="AA11" s="215"/>
      <c r="AB11" s="215"/>
      <c r="AC11" s="183"/>
      <c r="AD11" s="215"/>
      <c r="AE11" s="215"/>
      <c r="AF11" s="215"/>
      <c r="AG11" s="215"/>
      <c r="AH11" s="183"/>
      <c r="AI11" s="183"/>
      <c r="AJ11" s="215"/>
      <c r="AK11" s="215"/>
      <c r="AL11" s="215"/>
      <c r="AM11" s="215"/>
      <c r="AN11" s="183"/>
      <c r="AO11" s="183"/>
      <c r="AP11" s="215"/>
      <c r="AQ11" s="215"/>
      <c r="AR11" s="215"/>
      <c r="AS11" s="215"/>
      <c r="AT11" s="183"/>
    </row>
    <row r="12" spans="1:46" ht="14.25">
      <c r="A12" s="94">
        <v>1</v>
      </c>
      <c r="B12" s="182"/>
      <c r="C12" s="182"/>
      <c r="D12" s="182"/>
      <c r="E12" s="182"/>
      <c r="F12" s="182"/>
      <c r="G12" s="182"/>
      <c r="H12" s="182"/>
      <c r="I12" s="267"/>
      <c r="J12" s="182"/>
      <c r="K12" s="182"/>
      <c r="L12" s="299"/>
      <c r="M12" s="299"/>
      <c r="N12" s="182"/>
      <c r="O12" s="182"/>
      <c r="P12" s="182"/>
      <c r="Q12" s="217">
        <f>K12+N12+O12+P12</f>
        <v>0</v>
      </c>
      <c r="R12" s="31"/>
      <c r="S12" s="31"/>
      <c r="T12" s="31"/>
      <c r="U12" s="31"/>
      <c r="V12" s="31"/>
      <c r="W12" s="301"/>
      <c r="X12" s="301"/>
      <c r="Y12" s="212"/>
      <c r="Z12" s="217"/>
      <c r="AA12" s="217"/>
      <c r="AB12" s="217">
        <f>V12+Y12+Z12+AA12</f>
        <v>0</v>
      </c>
      <c r="AC12" s="217">
        <f>E12-R12</f>
        <v>0</v>
      </c>
      <c r="AD12" s="217">
        <f>K12-V12</f>
        <v>0</v>
      </c>
      <c r="AE12" s="217">
        <f t="shared" ref="AE12:AG14" si="0">N12-Y12</f>
        <v>0</v>
      </c>
      <c r="AF12" s="217">
        <f t="shared" si="0"/>
        <v>0</v>
      </c>
      <c r="AG12" s="217">
        <f t="shared" si="0"/>
        <v>0</v>
      </c>
      <c r="AH12" s="217">
        <f>AD12+AE12+AF12+AG12</f>
        <v>0</v>
      </c>
      <c r="AI12" s="187"/>
      <c r="AJ12" s="215"/>
      <c r="AK12" s="215"/>
      <c r="AL12" s="215"/>
      <c r="AM12" s="215"/>
      <c r="AN12" s="217">
        <f>AJ12+AK12+AL12+AM12</f>
        <v>0</v>
      </c>
      <c r="AO12" s="187"/>
      <c r="AP12" s="215"/>
      <c r="AQ12" s="215"/>
      <c r="AR12" s="215"/>
      <c r="AS12" s="215"/>
      <c r="AT12" s="217">
        <f>AP12+AQ12+AR12+AS12</f>
        <v>0</v>
      </c>
    </row>
    <row r="13" spans="1:46" ht="14.25">
      <c r="A13" s="94">
        <v>2</v>
      </c>
      <c r="B13" s="182"/>
      <c r="C13" s="182"/>
      <c r="D13" s="182"/>
      <c r="E13" s="182"/>
      <c r="F13" s="182"/>
      <c r="G13" s="182"/>
      <c r="H13" s="182"/>
      <c r="I13" s="267"/>
      <c r="J13" s="182"/>
      <c r="K13" s="182"/>
      <c r="L13" s="299"/>
      <c r="M13" s="299"/>
      <c r="N13" s="182"/>
      <c r="O13" s="182"/>
      <c r="P13" s="182"/>
      <c r="Q13" s="217">
        <f>K13+N13+O13+P13</f>
        <v>0</v>
      </c>
      <c r="R13" s="31"/>
      <c r="S13" s="31"/>
      <c r="T13" s="31"/>
      <c r="U13" s="31"/>
      <c r="V13" s="31"/>
      <c r="W13" s="301"/>
      <c r="X13" s="301"/>
      <c r="Y13" s="212"/>
      <c r="Z13" s="217"/>
      <c r="AA13" s="217"/>
      <c r="AB13" s="217">
        <f>V13+Y13+Z13+AA13</f>
        <v>0</v>
      </c>
      <c r="AC13" s="217">
        <f>E13-R13</f>
        <v>0</v>
      </c>
      <c r="AD13" s="217">
        <f>K13-V13</f>
        <v>0</v>
      </c>
      <c r="AE13" s="217">
        <f t="shared" si="0"/>
        <v>0</v>
      </c>
      <c r="AF13" s="217">
        <f t="shared" si="0"/>
        <v>0</v>
      </c>
      <c r="AG13" s="217">
        <f t="shared" si="0"/>
        <v>0</v>
      </c>
      <c r="AH13" s="217">
        <f>AD13+AE13+AF13+AG13</f>
        <v>0</v>
      </c>
      <c r="AI13" s="187"/>
      <c r="AJ13" s="215"/>
      <c r="AK13" s="215"/>
      <c r="AL13" s="215"/>
      <c r="AM13" s="215"/>
      <c r="AN13" s="217">
        <f>AJ13+AK13+AL13+AM13</f>
        <v>0</v>
      </c>
      <c r="AO13" s="187"/>
      <c r="AP13" s="215"/>
      <c r="AQ13" s="215"/>
      <c r="AR13" s="215"/>
      <c r="AS13" s="215"/>
      <c r="AT13" s="217">
        <f>AP13+AQ13+AR13+AS13</f>
        <v>0</v>
      </c>
    </row>
    <row r="14" spans="1:46" ht="14.25">
      <c r="A14" s="94">
        <v>3</v>
      </c>
      <c r="B14" s="182"/>
      <c r="C14" s="182"/>
      <c r="D14" s="182"/>
      <c r="E14" s="182"/>
      <c r="F14" s="182"/>
      <c r="G14" s="182"/>
      <c r="H14" s="182"/>
      <c r="I14" s="267"/>
      <c r="J14" s="182"/>
      <c r="K14" s="182"/>
      <c r="L14" s="299"/>
      <c r="M14" s="299"/>
      <c r="N14" s="182"/>
      <c r="O14" s="182"/>
      <c r="P14" s="182"/>
      <c r="Q14" s="217">
        <f>K14+N14+O14+P14</f>
        <v>0</v>
      </c>
      <c r="R14" s="71"/>
      <c r="S14" s="71"/>
      <c r="T14" s="71"/>
      <c r="U14" s="71"/>
      <c r="V14" s="71"/>
      <c r="W14" s="300"/>
      <c r="X14" s="300"/>
      <c r="Y14" s="212"/>
      <c r="Z14" s="217"/>
      <c r="AA14" s="217"/>
      <c r="AB14" s="217">
        <f>V14+Y14+Z14+AA14</f>
        <v>0</v>
      </c>
      <c r="AC14" s="217">
        <f>E14-R14</f>
        <v>0</v>
      </c>
      <c r="AD14" s="217">
        <f>K14-V14</f>
        <v>0</v>
      </c>
      <c r="AE14" s="217">
        <f t="shared" si="0"/>
        <v>0</v>
      </c>
      <c r="AF14" s="217">
        <f t="shared" si="0"/>
        <v>0</v>
      </c>
      <c r="AG14" s="217">
        <f t="shared" si="0"/>
        <v>0</v>
      </c>
      <c r="AH14" s="217">
        <f>AD14+AE14+AF14+AG14</f>
        <v>0</v>
      </c>
      <c r="AI14" s="187"/>
      <c r="AJ14" s="215"/>
      <c r="AK14" s="215"/>
      <c r="AL14" s="215"/>
      <c r="AM14" s="215"/>
      <c r="AN14" s="217">
        <f>AJ14+AK14+AL14+AM14</f>
        <v>0</v>
      </c>
      <c r="AO14" s="187"/>
      <c r="AP14" s="215"/>
      <c r="AQ14" s="215"/>
      <c r="AR14" s="215"/>
      <c r="AS14" s="215"/>
      <c r="AT14" s="217">
        <f>AP14+AQ14+AR14+AS14</f>
        <v>0</v>
      </c>
    </row>
    <row r="15" spans="1:46" s="263" customFormat="1">
      <c r="A15" s="215"/>
      <c r="B15" s="190" t="s">
        <v>228</v>
      </c>
      <c r="C15" s="190"/>
      <c r="D15" s="641" t="s">
        <v>1</v>
      </c>
      <c r="E15" s="217">
        <f>SUM(E12:E14)</f>
        <v>0</v>
      </c>
      <c r="F15" s="217" t="s">
        <v>1</v>
      </c>
      <c r="G15" s="217" t="s">
        <v>1</v>
      </c>
      <c r="H15" s="217" t="s">
        <v>1</v>
      </c>
      <c r="I15" s="217" t="s">
        <v>1</v>
      </c>
      <c r="J15" s="217" t="s">
        <v>1</v>
      </c>
      <c r="K15" s="217">
        <f t="shared" ref="K15:R15" si="1">SUM(K12:K14)</f>
        <v>0</v>
      </c>
      <c r="L15" s="302">
        <f t="shared" si="1"/>
        <v>0</v>
      </c>
      <c r="M15" s="302">
        <f t="shared" si="1"/>
        <v>0</v>
      </c>
      <c r="N15" s="217">
        <f t="shared" si="1"/>
        <v>0</v>
      </c>
      <c r="O15" s="217">
        <f t="shared" si="1"/>
        <v>0</v>
      </c>
      <c r="P15" s="217">
        <f t="shared" si="1"/>
        <v>0</v>
      </c>
      <c r="Q15" s="217">
        <f t="shared" si="1"/>
        <v>0</v>
      </c>
      <c r="R15" s="217">
        <f t="shared" si="1"/>
        <v>0</v>
      </c>
      <c r="S15" s="217" t="s">
        <v>1</v>
      </c>
      <c r="T15" s="217" t="s">
        <v>1</v>
      </c>
      <c r="U15" s="217" t="s">
        <v>1</v>
      </c>
      <c r="V15" s="217">
        <f t="shared" ref="V15:AT15" si="2">SUM(V12:V14)</f>
        <v>0</v>
      </c>
      <c r="W15" s="302">
        <f t="shared" si="2"/>
        <v>0</v>
      </c>
      <c r="X15" s="302">
        <f t="shared" si="2"/>
        <v>0</v>
      </c>
      <c r="Y15" s="217">
        <f t="shared" si="2"/>
        <v>0</v>
      </c>
      <c r="Z15" s="217">
        <f t="shared" si="2"/>
        <v>0</v>
      </c>
      <c r="AA15" s="217">
        <f t="shared" si="2"/>
        <v>0</v>
      </c>
      <c r="AB15" s="217">
        <f t="shared" si="2"/>
        <v>0</v>
      </c>
      <c r="AC15" s="217">
        <f t="shared" si="2"/>
        <v>0</v>
      </c>
      <c r="AD15" s="217">
        <f t="shared" si="2"/>
        <v>0</v>
      </c>
      <c r="AE15" s="217">
        <f t="shared" si="2"/>
        <v>0</v>
      </c>
      <c r="AF15" s="217">
        <f t="shared" si="2"/>
        <v>0</v>
      </c>
      <c r="AG15" s="217">
        <f t="shared" si="2"/>
        <v>0</v>
      </c>
      <c r="AH15" s="217">
        <f t="shared" si="2"/>
        <v>0</v>
      </c>
      <c r="AI15" s="217">
        <f t="shared" si="2"/>
        <v>0</v>
      </c>
      <c r="AJ15" s="217">
        <f t="shared" si="2"/>
        <v>0</v>
      </c>
      <c r="AK15" s="217">
        <f t="shared" si="2"/>
        <v>0</v>
      </c>
      <c r="AL15" s="217">
        <f t="shared" si="2"/>
        <v>0</v>
      </c>
      <c r="AM15" s="217">
        <f t="shared" si="2"/>
        <v>0</v>
      </c>
      <c r="AN15" s="217">
        <f t="shared" si="2"/>
        <v>0</v>
      </c>
      <c r="AO15" s="217">
        <f t="shared" si="2"/>
        <v>0</v>
      </c>
      <c r="AP15" s="217">
        <f t="shared" si="2"/>
        <v>0</v>
      </c>
      <c r="AQ15" s="217">
        <f t="shared" si="2"/>
        <v>0</v>
      </c>
      <c r="AR15" s="217">
        <f t="shared" si="2"/>
        <v>0</v>
      </c>
      <c r="AS15" s="217">
        <f t="shared" si="2"/>
        <v>0</v>
      </c>
      <c r="AT15" s="217">
        <f t="shared" si="2"/>
        <v>0</v>
      </c>
    </row>
    <row r="16" spans="1:46" ht="14.25">
      <c r="A16" s="71"/>
      <c r="B16" s="151"/>
      <c r="C16" s="151"/>
      <c r="D16" s="151"/>
      <c r="E16" s="151"/>
      <c r="F16" s="151"/>
      <c r="G16" s="151"/>
      <c r="H16" s="151"/>
      <c r="I16" s="265"/>
      <c r="J16" s="151"/>
      <c r="K16" s="151"/>
      <c r="L16" s="306"/>
      <c r="M16" s="306"/>
      <c r="N16" s="151"/>
      <c r="O16" s="151"/>
      <c r="P16" s="151"/>
      <c r="Q16" s="151"/>
      <c r="R16" s="215"/>
      <c r="S16" s="215"/>
      <c r="T16" s="215"/>
      <c r="U16" s="215"/>
      <c r="V16" s="183"/>
      <c r="W16" s="305"/>
      <c r="X16" s="305"/>
      <c r="Y16" s="183"/>
      <c r="Z16" s="183"/>
      <c r="AA16" s="183"/>
      <c r="AB16" s="183"/>
      <c r="AC16" s="183"/>
      <c r="AD16" s="183"/>
      <c r="AE16" s="215"/>
      <c r="AF16" s="215"/>
      <c r="AG16" s="215"/>
      <c r="AH16" s="183"/>
      <c r="AI16" s="183"/>
      <c r="AJ16" s="183"/>
      <c r="AK16" s="215"/>
      <c r="AL16" s="215"/>
      <c r="AM16" s="215"/>
      <c r="AN16" s="183"/>
      <c r="AO16" s="183"/>
      <c r="AP16" s="183"/>
      <c r="AQ16" s="215"/>
      <c r="AR16" s="215"/>
      <c r="AS16" s="215"/>
      <c r="AT16" s="183"/>
    </row>
    <row r="17" spans="1:46" ht="14.25">
      <c r="A17" s="71"/>
      <c r="B17" s="151"/>
      <c r="C17" s="151"/>
      <c r="D17" s="151"/>
      <c r="E17" s="151"/>
      <c r="F17" s="151"/>
      <c r="G17" s="151"/>
      <c r="H17" s="151"/>
      <c r="I17" s="265"/>
      <c r="J17" s="151"/>
      <c r="K17" s="151"/>
      <c r="L17" s="306"/>
      <c r="M17" s="306"/>
      <c r="N17" s="151"/>
      <c r="O17" s="151"/>
      <c r="P17" s="151"/>
      <c r="Q17" s="151"/>
      <c r="R17" s="215"/>
      <c r="S17" s="215"/>
      <c r="T17" s="215"/>
      <c r="U17" s="215"/>
      <c r="V17" s="183"/>
      <c r="W17" s="305"/>
      <c r="X17" s="305"/>
      <c r="Y17" s="183"/>
      <c r="Z17" s="183"/>
      <c r="AA17" s="183"/>
      <c r="AB17" s="183"/>
      <c r="AC17" s="183"/>
      <c r="AD17" s="183"/>
      <c r="AE17" s="215"/>
      <c r="AF17" s="215"/>
      <c r="AG17" s="215"/>
      <c r="AH17" s="183"/>
      <c r="AI17" s="183"/>
      <c r="AJ17" s="183"/>
      <c r="AK17" s="215"/>
      <c r="AL17" s="215"/>
      <c r="AM17" s="215"/>
      <c r="AN17" s="183"/>
      <c r="AO17" s="183"/>
      <c r="AP17" s="183"/>
      <c r="AQ17" s="215"/>
      <c r="AR17" s="215"/>
      <c r="AS17" s="215"/>
      <c r="AT17" s="183"/>
    </row>
    <row r="18" spans="1:46" s="33" customFormat="1" ht="14.25">
      <c r="A18" s="171"/>
      <c r="B18" s="151" t="s">
        <v>190</v>
      </c>
      <c r="C18" s="151"/>
      <c r="D18" s="151"/>
      <c r="E18" s="151"/>
      <c r="F18" s="151"/>
      <c r="G18" s="151"/>
      <c r="H18" s="151"/>
      <c r="I18" s="265"/>
      <c r="J18" s="151"/>
      <c r="K18" s="151"/>
      <c r="L18" s="306"/>
      <c r="M18" s="306"/>
      <c r="N18" s="151"/>
      <c r="O18" s="151"/>
      <c r="P18" s="151"/>
      <c r="Q18" s="151"/>
      <c r="R18" s="185"/>
      <c r="S18" s="185"/>
      <c r="T18" s="185"/>
      <c r="U18" s="185"/>
      <c r="V18" s="151"/>
      <c r="W18" s="306"/>
      <c r="X18" s="306"/>
      <c r="Y18" s="151"/>
      <c r="Z18" s="187"/>
      <c r="AA18" s="187"/>
      <c r="AB18" s="187"/>
      <c r="AC18" s="151"/>
      <c r="AD18" s="151"/>
      <c r="AE18" s="151"/>
      <c r="AF18" s="151"/>
      <c r="AG18" s="151"/>
      <c r="AH18" s="187"/>
      <c r="AI18" s="151"/>
      <c r="AJ18" s="151"/>
      <c r="AK18" s="151"/>
      <c r="AL18" s="151"/>
      <c r="AM18" s="151"/>
      <c r="AN18" s="187"/>
      <c r="AO18" s="151"/>
      <c r="AP18" s="151"/>
      <c r="AQ18" s="151"/>
      <c r="AR18" s="151"/>
      <c r="AS18" s="151"/>
      <c r="AT18" s="187"/>
    </row>
    <row r="19" spans="1:46" s="33" customFormat="1" ht="14.25">
      <c r="A19" s="171"/>
      <c r="B19" s="151" t="s">
        <v>191</v>
      </c>
      <c r="C19" s="151"/>
      <c r="D19" s="151"/>
      <c r="E19" s="151"/>
      <c r="F19" s="151"/>
      <c r="G19" s="151"/>
      <c r="H19" s="151"/>
      <c r="I19" s="265"/>
      <c r="J19" s="151"/>
      <c r="K19" s="151"/>
      <c r="L19" s="306"/>
      <c r="M19" s="306"/>
      <c r="N19" s="151"/>
      <c r="O19" s="151"/>
      <c r="P19" s="151"/>
      <c r="Q19" s="151"/>
      <c r="R19" s="185"/>
      <c r="S19" s="185"/>
      <c r="T19" s="185"/>
      <c r="U19" s="185"/>
      <c r="V19" s="151"/>
      <c r="W19" s="306"/>
      <c r="X19" s="306"/>
      <c r="Y19" s="151"/>
      <c r="Z19" s="187"/>
      <c r="AA19" s="187"/>
      <c r="AB19" s="187"/>
      <c r="AC19" s="151"/>
      <c r="AD19" s="151"/>
      <c r="AE19" s="151"/>
      <c r="AF19" s="151"/>
      <c r="AG19" s="151"/>
      <c r="AH19" s="187"/>
      <c r="AI19" s="151"/>
      <c r="AJ19" s="151"/>
      <c r="AK19" s="151"/>
      <c r="AL19" s="151"/>
      <c r="AM19" s="151"/>
      <c r="AN19" s="187"/>
      <c r="AO19" s="151"/>
      <c r="AP19" s="151"/>
      <c r="AQ19" s="151"/>
      <c r="AR19" s="151"/>
      <c r="AS19" s="151"/>
      <c r="AT19" s="187"/>
    </row>
    <row r="20" spans="1:46" ht="14.25">
      <c r="A20" s="71">
        <v>1</v>
      </c>
      <c r="B20" s="71"/>
      <c r="C20" s="221"/>
      <c r="D20" s="221"/>
      <c r="E20" s="182"/>
      <c r="F20" s="182"/>
      <c r="G20" s="182"/>
      <c r="H20" s="182"/>
      <c r="I20" s="267"/>
      <c r="J20" s="182"/>
      <c r="K20" s="182"/>
      <c r="L20" s="299"/>
      <c r="M20" s="299"/>
      <c r="N20" s="182"/>
      <c r="O20" s="182"/>
      <c r="P20" s="182"/>
      <c r="Q20" s="217">
        <f>K20+N20+O20+P20</f>
        <v>0</v>
      </c>
      <c r="R20" s="31"/>
      <c r="S20" s="31"/>
      <c r="T20" s="31"/>
      <c r="U20" s="31"/>
      <c r="V20" s="31"/>
      <c r="W20" s="301"/>
      <c r="X20" s="301"/>
      <c r="Y20" s="212"/>
      <c r="Z20" s="217"/>
      <c r="AA20" s="217"/>
      <c r="AB20" s="217">
        <f>V20+Y20+Z20+AA20</f>
        <v>0</v>
      </c>
      <c r="AC20" s="217">
        <f>E20-R20</f>
        <v>0</v>
      </c>
      <c r="AD20" s="217">
        <f>K20-V20</f>
        <v>0</v>
      </c>
      <c r="AE20" s="217">
        <f t="shared" ref="AE20:AG22" si="3">N20-Y20</f>
        <v>0</v>
      </c>
      <c r="AF20" s="217">
        <f t="shared" si="3"/>
        <v>0</v>
      </c>
      <c r="AG20" s="217">
        <f t="shared" si="3"/>
        <v>0</v>
      </c>
      <c r="AH20" s="217">
        <f>AD20+AE20+AF20+AG20</f>
        <v>0</v>
      </c>
      <c r="AI20" s="187"/>
      <c r="AJ20" s="215"/>
      <c r="AK20" s="215"/>
      <c r="AL20" s="215"/>
      <c r="AM20" s="215"/>
      <c r="AN20" s="217">
        <f>AJ20+AK20+AL20+AM20</f>
        <v>0</v>
      </c>
      <c r="AO20" s="187"/>
      <c r="AP20" s="215"/>
      <c r="AQ20" s="215"/>
      <c r="AR20" s="215"/>
      <c r="AS20" s="215"/>
      <c r="AT20" s="217">
        <f>AP20+AQ20+AR20+AS20</f>
        <v>0</v>
      </c>
    </row>
    <row r="21" spans="1:46" ht="14.25">
      <c r="A21" s="71">
        <v>2</v>
      </c>
      <c r="B21" s="71"/>
      <c r="C21" s="221"/>
      <c r="D21" s="221"/>
      <c r="E21" s="182"/>
      <c r="F21" s="182"/>
      <c r="G21" s="182"/>
      <c r="H21" s="182"/>
      <c r="I21" s="267"/>
      <c r="J21" s="182"/>
      <c r="K21" s="182"/>
      <c r="L21" s="299"/>
      <c r="M21" s="299"/>
      <c r="N21" s="182"/>
      <c r="O21" s="182"/>
      <c r="P21" s="182"/>
      <c r="Q21" s="217">
        <f>K21+N21+O21+P21</f>
        <v>0</v>
      </c>
      <c r="R21" s="31"/>
      <c r="S21" s="31"/>
      <c r="T21" s="31"/>
      <c r="U21" s="31"/>
      <c r="V21" s="31"/>
      <c r="W21" s="301"/>
      <c r="X21" s="301"/>
      <c r="Y21" s="212"/>
      <c r="Z21" s="217"/>
      <c r="AA21" s="217"/>
      <c r="AB21" s="217">
        <f>V21+Y21+Z21+AA21</f>
        <v>0</v>
      </c>
      <c r="AC21" s="217">
        <f>E21-R21</f>
        <v>0</v>
      </c>
      <c r="AD21" s="217">
        <f>K21-V21</f>
        <v>0</v>
      </c>
      <c r="AE21" s="217">
        <f t="shared" si="3"/>
        <v>0</v>
      </c>
      <c r="AF21" s="217">
        <f t="shared" si="3"/>
        <v>0</v>
      </c>
      <c r="AG21" s="217">
        <f t="shared" si="3"/>
        <v>0</v>
      </c>
      <c r="AH21" s="217">
        <f>AD21+AE21+AF21+AG21</f>
        <v>0</v>
      </c>
      <c r="AI21" s="187"/>
      <c r="AJ21" s="215"/>
      <c r="AK21" s="215"/>
      <c r="AL21" s="215"/>
      <c r="AM21" s="215"/>
      <c r="AN21" s="217">
        <f>AJ21+AK21+AL21+AM21</f>
        <v>0</v>
      </c>
      <c r="AO21" s="187"/>
      <c r="AP21" s="215"/>
      <c r="AQ21" s="215"/>
      <c r="AR21" s="215"/>
      <c r="AS21" s="215"/>
      <c r="AT21" s="217">
        <f>AP21+AQ21+AR21+AS21</f>
        <v>0</v>
      </c>
    </row>
    <row r="22" spans="1:46" ht="14.25">
      <c r="A22" s="71">
        <v>3</v>
      </c>
      <c r="B22" s="71"/>
      <c r="C22" s="221"/>
      <c r="D22" s="221"/>
      <c r="E22" s="182"/>
      <c r="F22" s="182"/>
      <c r="G22" s="182"/>
      <c r="H22" s="182"/>
      <c r="I22" s="267"/>
      <c r="J22" s="182"/>
      <c r="K22" s="182"/>
      <c r="L22" s="299"/>
      <c r="M22" s="299"/>
      <c r="N22" s="182"/>
      <c r="O22" s="182"/>
      <c r="P22" s="182"/>
      <c r="Q22" s="217">
        <f>K22+N22+O22+P22</f>
        <v>0</v>
      </c>
      <c r="R22" s="71"/>
      <c r="S22" s="71"/>
      <c r="T22" s="71"/>
      <c r="U22" s="71"/>
      <c r="V22" s="71"/>
      <c r="W22" s="300"/>
      <c r="X22" s="300"/>
      <c r="Y22" s="212"/>
      <c r="Z22" s="217"/>
      <c r="AA22" s="217"/>
      <c r="AB22" s="217">
        <f>V22+Y22+Z22+AA22</f>
        <v>0</v>
      </c>
      <c r="AC22" s="217">
        <f>E22-R22</f>
        <v>0</v>
      </c>
      <c r="AD22" s="217">
        <f>K22-V22</f>
        <v>0</v>
      </c>
      <c r="AE22" s="217">
        <f t="shared" si="3"/>
        <v>0</v>
      </c>
      <c r="AF22" s="217">
        <f t="shared" si="3"/>
        <v>0</v>
      </c>
      <c r="AG22" s="217">
        <f t="shared" si="3"/>
        <v>0</v>
      </c>
      <c r="AH22" s="217">
        <f>AD22+AE22+AF22+AG22</f>
        <v>0</v>
      </c>
      <c r="AI22" s="187"/>
      <c r="AJ22" s="215"/>
      <c r="AK22" s="215"/>
      <c r="AL22" s="215"/>
      <c r="AM22" s="215"/>
      <c r="AN22" s="217">
        <f>AJ22+AK22+AL22+AM22</f>
        <v>0</v>
      </c>
      <c r="AO22" s="187"/>
      <c r="AP22" s="215"/>
      <c r="AQ22" s="215"/>
      <c r="AR22" s="215"/>
      <c r="AS22" s="215"/>
      <c r="AT22" s="217">
        <f>AP22+AQ22+AR22+AS22</f>
        <v>0</v>
      </c>
    </row>
    <row r="23" spans="1:46" s="263" customFormat="1">
      <c r="A23" s="215"/>
      <c r="B23" s="190" t="s">
        <v>228</v>
      </c>
      <c r="C23" s="190"/>
      <c r="D23" s="217" t="s">
        <v>1</v>
      </c>
      <c r="E23" s="217">
        <f>SUM(E20:E22)</f>
        <v>0</v>
      </c>
      <c r="F23" s="217" t="s">
        <v>1</v>
      </c>
      <c r="G23" s="217" t="s">
        <v>1</v>
      </c>
      <c r="H23" s="217" t="s">
        <v>1</v>
      </c>
      <c r="I23" s="217" t="s">
        <v>1</v>
      </c>
      <c r="J23" s="217" t="s">
        <v>1</v>
      </c>
      <c r="K23" s="217">
        <f t="shared" ref="K23:R23" si="4">SUM(K20:K22)</f>
        <v>0</v>
      </c>
      <c r="L23" s="302">
        <f t="shared" si="4"/>
        <v>0</v>
      </c>
      <c r="M23" s="302">
        <f t="shared" si="4"/>
        <v>0</v>
      </c>
      <c r="N23" s="217">
        <f t="shared" si="4"/>
        <v>0</v>
      </c>
      <c r="O23" s="217">
        <f t="shared" si="4"/>
        <v>0</v>
      </c>
      <c r="P23" s="217">
        <f t="shared" si="4"/>
        <v>0</v>
      </c>
      <c r="Q23" s="217">
        <f t="shared" si="4"/>
        <v>0</v>
      </c>
      <c r="R23" s="217">
        <f t="shared" si="4"/>
        <v>0</v>
      </c>
      <c r="S23" s="217" t="s">
        <v>1</v>
      </c>
      <c r="T23" s="217" t="s">
        <v>1</v>
      </c>
      <c r="U23" s="217" t="s">
        <v>1</v>
      </c>
      <c r="V23" s="217">
        <f t="shared" ref="V23:AT23" si="5">SUM(V20:V22)</f>
        <v>0</v>
      </c>
      <c r="W23" s="302">
        <f t="shared" si="5"/>
        <v>0</v>
      </c>
      <c r="X23" s="302">
        <f t="shared" si="5"/>
        <v>0</v>
      </c>
      <c r="Y23" s="217">
        <f t="shared" si="5"/>
        <v>0</v>
      </c>
      <c r="Z23" s="217">
        <f t="shared" si="5"/>
        <v>0</v>
      </c>
      <c r="AA23" s="217">
        <f t="shared" si="5"/>
        <v>0</v>
      </c>
      <c r="AB23" s="217">
        <f t="shared" si="5"/>
        <v>0</v>
      </c>
      <c r="AC23" s="217">
        <f t="shared" si="5"/>
        <v>0</v>
      </c>
      <c r="AD23" s="217">
        <f t="shared" si="5"/>
        <v>0</v>
      </c>
      <c r="AE23" s="217">
        <f t="shared" si="5"/>
        <v>0</v>
      </c>
      <c r="AF23" s="217">
        <f t="shared" si="5"/>
        <v>0</v>
      </c>
      <c r="AG23" s="217">
        <f t="shared" si="5"/>
        <v>0</v>
      </c>
      <c r="AH23" s="217">
        <f t="shared" si="5"/>
        <v>0</v>
      </c>
      <c r="AI23" s="217">
        <f t="shared" si="5"/>
        <v>0</v>
      </c>
      <c r="AJ23" s="217">
        <f t="shared" si="5"/>
        <v>0</v>
      </c>
      <c r="AK23" s="217">
        <f t="shared" si="5"/>
        <v>0</v>
      </c>
      <c r="AL23" s="217">
        <f t="shared" si="5"/>
        <v>0</v>
      </c>
      <c r="AM23" s="217">
        <f t="shared" si="5"/>
        <v>0</v>
      </c>
      <c r="AN23" s="217">
        <f t="shared" si="5"/>
        <v>0</v>
      </c>
      <c r="AO23" s="217">
        <f t="shared" si="5"/>
        <v>0</v>
      </c>
      <c r="AP23" s="217">
        <f t="shared" si="5"/>
        <v>0</v>
      </c>
      <c r="AQ23" s="217">
        <f t="shared" si="5"/>
        <v>0</v>
      </c>
      <c r="AR23" s="217">
        <f t="shared" si="5"/>
        <v>0</v>
      </c>
      <c r="AS23" s="217">
        <f t="shared" si="5"/>
        <v>0</v>
      </c>
      <c r="AT23" s="217">
        <f t="shared" si="5"/>
        <v>0</v>
      </c>
    </row>
    <row r="24" spans="1:46" s="263" customFormat="1">
      <c r="A24" s="215"/>
      <c r="B24" s="190"/>
      <c r="C24" s="190"/>
      <c r="D24" s="190"/>
      <c r="E24" s="190"/>
      <c r="F24" s="190"/>
      <c r="G24" s="190"/>
      <c r="H24" s="190"/>
      <c r="I24" s="268"/>
      <c r="J24" s="190"/>
      <c r="K24" s="190"/>
      <c r="L24" s="318"/>
      <c r="M24" s="318"/>
      <c r="N24" s="190"/>
      <c r="O24" s="190"/>
      <c r="P24" s="190"/>
      <c r="Q24" s="190"/>
      <c r="R24" s="217"/>
      <c r="S24" s="217"/>
      <c r="T24" s="217"/>
      <c r="U24" s="217"/>
      <c r="V24" s="217"/>
      <c r="W24" s="302"/>
      <c r="X24" s="302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</row>
    <row r="25" spans="1:46" s="263" customFormat="1">
      <c r="A25" s="215"/>
      <c r="B25" s="190"/>
      <c r="C25" s="190"/>
      <c r="D25" s="190"/>
      <c r="E25" s="190"/>
      <c r="F25" s="190"/>
      <c r="G25" s="190"/>
      <c r="H25" s="190"/>
      <c r="I25" s="268"/>
      <c r="J25" s="190"/>
      <c r="K25" s="190"/>
      <c r="L25" s="318"/>
      <c r="M25" s="318"/>
      <c r="N25" s="190"/>
      <c r="O25" s="190"/>
      <c r="P25" s="190"/>
      <c r="Q25" s="190"/>
      <c r="R25" s="217"/>
      <c r="S25" s="217"/>
      <c r="T25" s="217"/>
      <c r="U25" s="217"/>
      <c r="V25" s="217"/>
      <c r="W25" s="302"/>
      <c r="X25" s="302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</row>
    <row r="26" spans="1:46" s="33" customFormat="1" ht="14.25">
      <c r="A26" s="171"/>
      <c r="B26" s="151" t="s">
        <v>190</v>
      </c>
      <c r="C26" s="151"/>
      <c r="D26" s="151"/>
      <c r="E26" s="151"/>
      <c r="F26" s="151"/>
      <c r="G26" s="151"/>
      <c r="H26" s="151"/>
      <c r="I26" s="265"/>
      <c r="J26" s="151"/>
      <c r="K26" s="151"/>
      <c r="L26" s="306"/>
      <c r="M26" s="306"/>
      <c r="N26" s="151"/>
      <c r="O26" s="151"/>
      <c r="P26" s="151"/>
      <c r="Q26" s="151"/>
      <c r="R26" s="185"/>
      <c r="S26" s="185"/>
      <c r="T26" s="185"/>
      <c r="U26" s="185"/>
      <c r="V26" s="151"/>
      <c r="W26" s="306"/>
      <c r="X26" s="306"/>
      <c r="Y26" s="151"/>
      <c r="Z26" s="187"/>
      <c r="AA26" s="187"/>
      <c r="AB26" s="187"/>
      <c r="AC26" s="151"/>
      <c r="AD26" s="151"/>
      <c r="AE26" s="151"/>
      <c r="AF26" s="151"/>
      <c r="AG26" s="151"/>
      <c r="AH26" s="187"/>
      <c r="AI26" s="151"/>
      <c r="AJ26" s="151"/>
      <c r="AK26" s="151"/>
      <c r="AL26" s="151"/>
      <c r="AM26" s="151"/>
      <c r="AN26" s="187"/>
      <c r="AO26" s="151"/>
      <c r="AP26" s="151"/>
      <c r="AQ26" s="151"/>
      <c r="AR26" s="151"/>
      <c r="AS26" s="151"/>
      <c r="AT26" s="187"/>
    </row>
    <row r="27" spans="1:46" s="33" customFormat="1" ht="14.25">
      <c r="A27" s="171"/>
      <c r="B27" s="151" t="s">
        <v>191</v>
      </c>
      <c r="C27" s="151"/>
      <c r="D27" s="151"/>
      <c r="E27" s="151"/>
      <c r="F27" s="151"/>
      <c r="G27" s="151"/>
      <c r="H27" s="151"/>
      <c r="I27" s="265"/>
      <c r="J27" s="151"/>
      <c r="K27" s="151"/>
      <c r="L27" s="306"/>
      <c r="M27" s="306"/>
      <c r="N27" s="151"/>
      <c r="O27" s="151"/>
      <c r="P27" s="151"/>
      <c r="Q27" s="151"/>
      <c r="R27" s="185"/>
      <c r="S27" s="185"/>
      <c r="T27" s="185"/>
      <c r="U27" s="185"/>
      <c r="V27" s="151"/>
      <c r="W27" s="306"/>
      <c r="X27" s="306"/>
      <c r="Y27" s="151"/>
      <c r="Z27" s="187"/>
      <c r="AA27" s="187"/>
      <c r="AB27" s="187"/>
      <c r="AC27" s="151"/>
      <c r="AD27" s="151"/>
      <c r="AE27" s="151"/>
      <c r="AF27" s="151"/>
      <c r="AG27" s="151"/>
      <c r="AH27" s="187"/>
      <c r="AI27" s="151"/>
      <c r="AJ27" s="151"/>
      <c r="AK27" s="151"/>
      <c r="AL27" s="151"/>
      <c r="AM27" s="151"/>
      <c r="AN27" s="187"/>
      <c r="AO27" s="151"/>
      <c r="AP27" s="151"/>
      <c r="AQ27" s="151"/>
      <c r="AR27" s="151"/>
      <c r="AS27" s="151"/>
      <c r="AT27" s="187"/>
    </row>
    <row r="28" spans="1:46" ht="14.25">
      <c r="A28" s="71">
        <v>1</v>
      </c>
      <c r="B28" s="71"/>
      <c r="C28" s="221"/>
      <c r="D28" s="221"/>
      <c r="E28" s="182"/>
      <c r="F28" s="182"/>
      <c r="G28" s="182"/>
      <c r="H28" s="182"/>
      <c r="I28" s="267"/>
      <c r="J28" s="182"/>
      <c r="K28" s="182"/>
      <c r="L28" s="299"/>
      <c r="M28" s="299"/>
      <c r="N28" s="182"/>
      <c r="O28" s="182"/>
      <c r="P28" s="182"/>
      <c r="Q28" s="217">
        <f>K28+N28+O28+P28</f>
        <v>0</v>
      </c>
      <c r="R28" s="31"/>
      <c r="S28" s="31"/>
      <c r="T28" s="31"/>
      <c r="U28" s="31"/>
      <c r="V28" s="31"/>
      <c r="W28" s="301"/>
      <c r="X28" s="301"/>
      <c r="Y28" s="212"/>
      <c r="Z28" s="217"/>
      <c r="AA28" s="217"/>
      <c r="AB28" s="217">
        <f>V28+Y28+Z28+AA28</f>
        <v>0</v>
      </c>
      <c r="AC28" s="217">
        <f>E28-R28</f>
        <v>0</v>
      </c>
      <c r="AD28" s="217">
        <f>K28-V28</f>
        <v>0</v>
      </c>
      <c r="AE28" s="217">
        <f t="shared" ref="AE28:AG30" si="6">N28-Y28</f>
        <v>0</v>
      </c>
      <c r="AF28" s="217">
        <f t="shared" si="6"/>
        <v>0</v>
      </c>
      <c r="AG28" s="217">
        <f t="shared" si="6"/>
        <v>0</v>
      </c>
      <c r="AH28" s="217">
        <f>AD28+AE28+AF28+AG28</f>
        <v>0</v>
      </c>
      <c r="AI28" s="187"/>
      <c r="AJ28" s="215"/>
      <c r="AK28" s="215"/>
      <c r="AL28" s="215"/>
      <c r="AM28" s="215"/>
      <c r="AN28" s="217">
        <f>AJ28+AK28+AL28+AM28</f>
        <v>0</v>
      </c>
      <c r="AO28" s="187"/>
      <c r="AP28" s="215"/>
      <c r="AQ28" s="215"/>
      <c r="AR28" s="215"/>
      <c r="AS28" s="215"/>
      <c r="AT28" s="217">
        <f>AP28+AQ28+AR28+AS28</f>
        <v>0</v>
      </c>
    </row>
    <row r="29" spans="1:46" ht="14.25">
      <c r="A29" s="71">
        <v>2</v>
      </c>
      <c r="B29" s="71"/>
      <c r="C29" s="221"/>
      <c r="D29" s="221"/>
      <c r="E29" s="182"/>
      <c r="F29" s="182"/>
      <c r="G29" s="182"/>
      <c r="H29" s="182"/>
      <c r="I29" s="267"/>
      <c r="J29" s="182"/>
      <c r="K29" s="182"/>
      <c r="L29" s="299"/>
      <c r="M29" s="299"/>
      <c r="N29" s="182"/>
      <c r="O29" s="182"/>
      <c r="P29" s="182"/>
      <c r="Q29" s="217">
        <f>K29+N29+O29+P29</f>
        <v>0</v>
      </c>
      <c r="R29" s="31"/>
      <c r="S29" s="31"/>
      <c r="T29" s="31"/>
      <c r="U29" s="31"/>
      <c r="V29" s="31"/>
      <c r="W29" s="301"/>
      <c r="X29" s="301"/>
      <c r="Y29" s="212"/>
      <c r="Z29" s="217"/>
      <c r="AA29" s="217"/>
      <c r="AB29" s="217">
        <f>V29+Y29+Z29+AA29</f>
        <v>0</v>
      </c>
      <c r="AC29" s="217">
        <f>E29-R29</f>
        <v>0</v>
      </c>
      <c r="AD29" s="217">
        <f>K29-V29</f>
        <v>0</v>
      </c>
      <c r="AE29" s="217">
        <f t="shared" si="6"/>
        <v>0</v>
      </c>
      <c r="AF29" s="217">
        <f t="shared" si="6"/>
        <v>0</v>
      </c>
      <c r="AG29" s="217">
        <f t="shared" si="6"/>
        <v>0</v>
      </c>
      <c r="AH29" s="217">
        <f>AD29+AE29+AF29+AG29</f>
        <v>0</v>
      </c>
      <c r="AI29" s="187"/>
      <c r="AJ29" s="215"/>
      <c r="AK29" s="215"/>
      <c r="AL29" s="215"/>
      <c r="AM29" s="215"/>
      <c r="AN29" s="217">
        <f>AJ29+AK29+AL29+AM29</f>
        <v>0</v>
      </c>
      <c r="AO29" s="187"/>
      <c r="AP29" s="215"/>
      <c r="AQ29" s="215"/>
      <c r="AR29" s="215"/>
      <c r="AS29" s="215"/>
      <c r="AT29" s="217">
        <f>AP29+AQ29+AR29+AS29</f>
        <v>0</v>
      </c>
    </row>
    <row r="30" spans="1:46" ht="14.25">
      <c r="A30" s="71">
        <v>3</v>
      </c>
      <c r="B30" s="71"/>
      <c r="C30" s="221"/>
      <c r="D30" s="221"/>
      <c r="E30" s="182"/>
      <c r="F30" s="182"/>
      <c r="G30" s="182"/>
      <c r="H30" s="182"/>
      <c r="I30" s="267"/>
      <c r="J30" s="182"/>
      <c r="K30" s="182"/>
      <c r="L30" s="299"/>
      <c r="M30" s="299"/>
      <c r="N30" s="182"/>
      <c r="O30" s="182"/>
      <c r="P30" s="182"/>
      <c r="Q30" s="217">
        <f>K30+N30+O30+P30</f>
        <v>0</v>
      </c>
      <c r="R30" s="71"/>
      <c r="S30" s="71"/>
      <c r="T30" s="71"/>
      <c r="U30" s="71"/>
      <c r="V30" s="71"/>
      <c r="W30" s="300"/>
      <c r="X30" s="300"/>
      <c r="Y30" s="212"/>
      <c r="Z30" s="217"/>
      <c r="AA30" s="217"/>
      <c r="AB30" s="217">
        <f>V30+Y30+Z30+AA30</f>
        <v>0</v>
      </c>
      <c r="AC30" s="217">
        <f>E30-R30</f>
        <v>0</v>
      </c>
      <c r="AD30" s="217">
        <f>K30-V30</f>
        <v>0</v>
      </c>
      <c r="AE30" s="217">
        <f t="shared" si="6"/>
        <v>0</v>
      </c>
      <c r="AF30" s="217">
        <f t="shared" si="6"/>
        <v>0</v>
      </c>
      <c r="AG30" s="217">
        <f t="shared" si="6"/>
        <v>0</v>
      </c>
      <c r="AH30" s="217">
        <f>AD30+AE30+AF30+AG30</f>
        <v>0</v>
      </c>
      <c r="AI30" s="187"/>
      <c r="AJ30" s="215"/>
      <c r="AK30" s="215"/>
      <c r="AL30" s="215"/>
      <c r="AM30" s="215"/>
      <c r="AN30" s="217">
        <f>AJ30+AK30+AL30+AM30</f>
        <v>0</v>
      </c>
      <c r="AO30" s="187"/>
      <c r="AP30" s="215"/>
      <c r="AQ30" s="215"/>
      <c r="AR30" s="215"/>
      <c r="AS30" s="215"/>
      <c r="AT30" s="217">
        <f>AP30+AQ30+AR30+AS30</f>
        <v>0</v>
      </c>
    </row>
    <row r="31" spans="1:46" s="263" customFormat="1">
      <c r="A31" s="215"/>
      <c r="B31" s="190" t="s">
        <v>228</v>
      </c>
      <c r="C31" s="190"/>
      <c r="D31" s="217" t="s">
        <v>1</v>
      </c>
      <c r="E31" s="217">
        <f>SUM(E28:E30)</f>
        <v>0</v>
      </c>
      <c r="F31" s="217" t="s">
        <v>1</v>
      </c>
      <c r="G31" s="217" t="s">
        <v>1</v>
      </c>
      <c r="H31" s="217" t="s">
        <v>1</v>
      </c>
      <c r="I31" s="217" t="s">
        <v>1</v>
      </c>
      <c r="J31" s="217" t="s">
        <v>1</v>
      </c>
      <c r="K31" s="217">
        <f t="shared" ref="K31:R31" si="7">SUM(K28:K30)</f>
        <v>0</v>
      </c>
      <c r="L31" s="302">
        <f t="shared" si="7"/>
        <v>0</v>
      </c>
      <c r="M31" s="302">
        <f t="shared" si="7"/>
        <v>0</v>
      </c>
      <c r="N31" s="217">
        <f t="shared" si="7"/>
        <v>0</v>
      </c>
      <c r="O31" s="217">
        <f t="shared" si="7"/>
        <v>0</v>
      </c>
      <c r="P31" s="217">
        <f t="shared" si="7"/>
        <v>0</v>
      </c>
      <c r="Q31" s="217">
        <f t="shared" si="7"/>
        <v>0</v>
      </c>
      <c r="R31" s="217">
        <f t="shared" si="7"/>
        <v>0</v>
      </c>
      <c r="S31" s="217" t="s">
        <v>1</v>
      </c>
      <c r="T31" s="217" t="s">
        <v>1</v>
      </c>
      <c r="U31" s="217" t="s">
        <v>1</v>
      </c>
      <c r="V31" s="217">
        <f t="shared" ref="V31:AT31" si="8">SUM(V28:V30)</f>
        <v>0</v>
      </c>
      <c r="W31" s="302">
        <f t="shared" si="8"/>
        <v>0</v>
      </c>
      <c r="X31" s="302">
        <f t="shared" si="8"/>
        <v>0</v>
      </c>
      <c r="Y31" s="217">
        <f t="shared" si="8"/>
        <v>0</v>
      </c>
      <c r="Z31" s="217">
        <f t="shared" si="8"/>
        <v>0</v>
      </c>
      <c r="AA31" s="217">
        <f t="shared" si="8"/>
        <v>0</v>
      </c>
      <c r="AB31" s="217">
        <f t="shared" si="8"/>
        <v>0</v>
      </c>
      <c r="AC31" s="217">
        <f t="shared" si="8"/>
        <v>0</v>
      </c>
      <c r="AD31" s="217">
        <f t="shared" si="8"/>
        <v>0</v>
      </c>
      <c r="AE31" s="217">
        <f t="shared" si="8"/>
        <v>0</v>
      </c>
      <c r="AF31" s="217">
        <f t="shared" si="8"/>
        <v>0</v>
      </c>
      <c r="AG31" s="217">
        <f t="shared" si="8"/>
        <v>0</v>
      </c>
      <c r="AH31" s="217">
        <f t="shared" si="8"/>
        <v>0</v>
      </c>
      <c r="AI31" s="217">
        <f t="shared" si="8"/>
        <v>0</v>
      </c>
      <c r="AJ31" s="217">
        <f t="shared" si="8"/>
        <v>0</v>
      </c>
      <c r="AK31" s="217">
        <f t="shared" si="8"/>
        <v>0</v>
      </c>
      <c r="AL31" s="217">
        <f t="shared" si="8"/>
        <v>0</v>
      </c>
      <c r="AM31" s="217">
        <f t="shared" si="8"/>
        <v>0</v>
      </c>
      <c r="AN31" s="217">
        <f t="shared" si="8"/>
        <v>0</v>
      </c>
      <c r="AO31" s="217">
        <f t="shared" si="8"/>
        <v>0</v>
      </c>
      <c r="AP31" s="217">
        <f t="shared" si="8"/>
        <v>0</v>
      </c>
      <c r="AQ31" s="217">
        <f t="shared" si="8"/>
        <v>0</v>
      </c>
      <c r="AR31" s="217">
        <f t="shared" si="8"/>
        <v>0</v>
      </c>
      <c r="AS31" s="217">
        <f t="shared" si="8"/>
        <v>0</v>
      </c>
      <c r="AT31" s="217">
        <f t="shared" si="8"/>
        <v>0</v>
      </c>
    </row>
    <row r="32" spans="1:46" ht="14.25">
      <c r="A32" s="71"/>
      <c r="B32" s="71"/>
      <c r="C32" s="71"/>
      <c r="D32" s="71"/>
      <c r="E32" s="71"/>
      <c r="F32" s="71"/>
      <c r="G32" s="71"/>
      <c r="H32" s="71"/>
      <c r="I32" s="227"/>
      <c r="J32" s="71"/>
      <c r="K32" s="71"/>
      <c r="L32" s="300"/>
      <c r="M32" s="300"/>
      <c r="N32" s="71"/>
      <c r="O32" s="71"/>
      <c r="P32" s="71"/>
      <c r="Q32" s="71"/>
      <c r="R32" s="215"/>
      <c r="S32" s="215"/>
      <c r="T32" s="215"/>
      <c r="U32" s="215"/>
      <c r="V32" s="183"/>
      <c r="W32" s="314"/>
      <c r="X32" s="314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</row>
    <row r="33" spans="1:46" s="264" customFormat="1" ht="27">
      <c r="A33" s="214"/>
      <c r="B33" s="184" t="s">
        <v>262</v>
      </c>
      <c r="C33" s="184"/>
      <c r="D33" s="269" t="s">
        <v>1</v>
      </c>
      <c r="E33" s="187">
        <f>E15+E23+E31</f>
        <v>0</v>
      </c>
      <c r="F33" s="269" t="s">
        <v>1</v>
      </c>
      <c r="G33" s="269" t="s">
        <v>1</v>
      </c>
      <c r="H33" s="269" t="s">
        <v>1</v>
      </c>
      <c r="I33" s="269" t="s">
        <v>1</v>
      </c>
      <c r="J33" s="269" t="s">
        <v>1</v>
      </c>
      <c r="K33" s="187">
        <f t="shared" ref="K33:AT33" si="9">K15+K23+K31</f>
        <v>0</v>
      </c>
      <c r="L33" s="303">
        <f t="shared" si="9"/>
        <v>0</v>
      </c>
      <c r="M33" s="303">
        <f t="shared" si="9"/>
        <v>0</v>
      </c>
      <c r="N33" s="187">
        <f t="shared" si="9"/>
        <v>0</v>
      </c>
      <c r="O33" s="187">
        <f t="shared" si="9"/>
        <v>0</v>
      </c>
      <c r="P33" s="187">
        <f t="shared" si="9"/>
        <v>0</v>
      </c>
      <c r="Q33" s="187">
        <f t="shared" si="9"/>
        <v>0</v>
      </c>
      <c r="R33" s="187">
        <f t="shared" si="9"/>
        <v>0</v>
      </c>
      <c r="S33" s="217" t="s">
        <v>1</v>
      </c>
      <c r="T33" s="217" t="s">
        <v>1</v>
      </c>
      <c r="U33" s="217" t="s">
        <v>1</v>
      </c>
      <c r="V33" s="187">
        <f t="shared" si="9"/>
        <v>0</v>
      </c>
      <c r="W33" s="303">
        <f t="shared" si="9"/>
        <v>0</v>
      </c>
      <c r="X33" s="303">
        <f t="shared" si="9"/>
        <v>0</v>
      </c>
      <c r="Y33" s="187">
        <f t="shared" si="9"/>
        <v>0</v>
      </c>
      <c r="Z33" s="187">
        <f t="shared" si="9"/>
        <v>0</v>
      </c>
      <c r="AA33" s="187">
        <f t="shared" si="9"/>
        <v>0</v>
      </c>
      <c r="AB33" s="187">
        <f t="shared" si="9"/>
        <v>0</v>
      </c>
      <c r="AC33" s="187">
        <f t="shared" si="9"/>
        <v>0</v>
      </c>
      <c r="AD33" s="187">
        <f t="shared" si="9"/>
        <v>0</v>
      </c>
      <c r="AE33" s="187">
        <f t="shared" si="9"/>
        <v>0</v>
      </c>
      <c r="AF33" s="187">
        <f t="shared" si="9"/>
        <v>0</v>
      </c>
      <c r="AG33" s="187">
        <f t="shared" si="9"/>
        <v>0</v>
      </c>
      <c r="AH33" s="187">
        <f t="shared" si="9"/>
        <v>0</v>
      </c>
      <c r="AI33" s="187">
        <f t="shared" si="9"/>
        <v>0</v>
      </c>
      <c r="AJ33" s="187">
        <f t="shared" si="9"/>
        <v>0</v>
      </c>
      <c r="AK33" s="187">
        <f t="shared" si="9"/>
        <v>0</v>
      </c>
      <c r="AL33" s="187">
        <f t="shared" si="9"/>
        <v>0</v>
      </c>
      <c r="AM33" s="187">
        <f t="shared" si="9"/>
        <v>0</v>
      </c>
      <c r="AN33" s="187">
        <f t="shared" si="9"/>
        <v>0</v>
      </c>
      <c r="AO33" s="187">
        <f t="shared" si="9"/>
        <v>0</v>
      </c>
      <c r="AP33" s="187">
        <f t="shared" si="9"/>
        <v>0</v>
      </c>
      <c r="AQ33" s="187">
        <f t="shared" si="9"/>
        <v>0</v>
      </c>
      <c r="AR33" s="187">
        <f t="shared" si="9"/>
        <v>0</v>
      </c>
      <c r="AS33" s="187">
        <f t="shared" si="9"/>
        <v>0</v>
      </c>
      <c r="AT33" s="187">
        <f t="shared" si="9"/>
        <v>0</v>
      </c>
    </row>
    <row r="35" spans="1:46" s="5" customFormat="1">
      <c r="A35" s="4"/>
      <c r="B35" s="5" t="s">
        <v>195</v>
      </c>
    </row>
    <row r="36" spans="1:46" s="5" customFormat="1" ht="27.75" customHeight="1">
      <c r="A36" s="4"/>
      <c r="B36" s="140" t="s">
        <v>352</v>
      </c>
      <c r="C36" s="140"/>
      <c r="D36" s="140"/>
      <c r="E36" s="140"/>
      <c r="F36" s="254"/>
      <c r="G36" s="254"/>
      <c r="H36" s="254"/>
      <c r="I36" s="254"/>
    </row>
    <row r="37" spans="1:46" s="5" customFormat="1" ht="29.25" customHeight="1">
      <c r="A37" s="4"/>
      <c r="B37" s="497" t="s">
        <v>488</v>
      </c>
      <c r="C37" s="497"/>
      <c r="D37" s="497"/>
      <c r="E37" s="254"/>
      <c r="F37" s="254"/>
      <c r="G37" s="254"/>
      <c r="H37" s="254"/>
      <c r="I37" s="254"/>
    </row>
    <row r="40" spans="1:46">
      <c r="R40" s="139"/>
      <c r="S40" s="139"/>
      <c r="T40" s="139"/>
      <c r="U40" s="139"/>
      <c r="V40" s="139"/>
      <c r="AC40" s="139"/>
      <c r="AD40" s="139"/>
    </row>
    <row r="41" spans="1:46" ht="11.25" customHeight="1">
      <c r="R41" s="139"/>
      <c r="S41" s="139"/>
      <c r="T41" s="139"/>
      <c r="U41" s="139"/>
      <c r="V41" s="139"/>
      <c r="AC41" s="139"/>
      <c r="AD41" s="139"/>
    </row>
    <row r="42" spans="1:46" ht="11.25" customHeight="1"/>
  </sheetData>
  <mergeCells count="7">
    <mergeCell ref="AO5:AR5"/>
    <mergeCell ref="D5:D6"/>
    <mergeCell ref="C5:C6"/>
    <mergeCell ref="E5:Q5"/>
    <mergeCell ref="R5:AB5"/>
    <mergeCell ref="AC5:AH5"/>
    <mergeCell ref="AI5:AN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workbookViewId="0"/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0.42578125" style="5" customWidth="1"/>
    <col min="5" max="5" width="16.5703125" style="5" customWidth="1"/>
    <col min="6" max="6" width="11.42578125" style="5" customWidth="1"/>
    <col min="7" max="7" width="14" style="5" customWidth="1"/>
    <col min="8" max="8" width="10.5703125" style="5" customWidth="1"/>
    <col min="9" max="9" width="11.42578125" style="5" customWidth="1"/>
    <col min="10" max="10" width="11.85546875" style="5" customWidth="1"/>
    <col min="11" max="11" width="10.5703125" style="5" customWidth="1"/>
    <col min="12" max="12" width="13.85546875" style="5" customWidth="1"/>
    <col min="13" max="15" width="11.28515625" style="5" customWidth="1"/>
    <col min="16" max="16" width="12.28515625" style="5" customWidth="1"/>
    <col min="17" max="19" width="9.140625" style="5"/>
    <col min="20" max="20" width="10.5703125" style="5" customWidth="1"/>
    <col min="21" max="21" width="10.42578125" style="5" customWidth="1"/>
    <col min="22" max="25" width="9.140625" style="5"/>
    <col min="26" max="26" width="11.28515625" style="5" customWidth="1"/>
    <col min="27" max="27" width="10.7109375" style="5" customWidth="1"/>
    <col min="28" max="31" width="9.140625" style="5"/>
    <col min="32" max="32" width="11.28515625" style="5" customWidth="1"/>
    <col min="33" max="33" width="13" style="5" customWidth="1"/>
    <col min="34" max="16384" width="9.140625" style="5"/>
  </cols>
  <sheetData>
    <row r="1" spans="1:36" ht="16.5">
      <c r="A1" s="32"/>
      <c r="B1" s="175" t="s">
        <v>183</v>
      </c>
      <c r="C1" s="175"/>
      <c r="D1" s="175"/>
      <c r="E1" s="33"/>
      <c r="F1" s="33"/>
      <c r="G1" s="33"/>
      <c r="H1" s="33"/>
      <c r="I1" s="33"/>
      <c r="J1" s="32"/>
      <c r="K1" s="104" t="s">
        <v>370</v>
      </c>
      <c r="L1" s="33"/>
      <c r="M1" s="33"/>
      <c r="N1" s="33"/>
      <c r="O1" s="33"/>
      <c r="P1" s="33"/>
      <c r="Q1" s="105"/>
      <c r="R1" s="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22.7" customHeight="1" thickBot="1">
      <c r="A2" s="32"/>
      <c r="B2" s="24"/>
      <c r="C2" s="24"/>
      <c r="D2" s="24"/>
      <c r="E2" s="136"/>
      <c r="F2" s="136"/>
      <c r="G2" s="136"/>
      <c r="H2" s="136"/>
      <c r="I2" s="136"/>
      <c r="K2" s="332" t="s">
        <v>28</v>
      </c>
      <c r="L2" s="119"/>
      <c r="M2" s="119"/>
      <c r="N2" s="119"/>
      <c r="O2" s="119"/>
      <c r="P2" s="119"/>
      <c r="Q2" s="33"/>
      <c r="R2" s="33"/>
      <c r="S2" s="33"/>
      <c r="T2" s="33"/>
      <c r="U2" s="33"/>
      <c r="V2" s="33"/>
      <c r="W2" s="33"/>
      <c r="X2" s="33"/>
      <c r="Y2" s="33"/>
      <c r="Z2" s="119"/>
      <c r="AA2" s="33"/>
      <c r="AB2" s="33"/>
      <c r="AC2" s="33"/>
      <c r="AD2" s="33"/>
      <c r="AE2" s="33"/>
      <c r="AF2" s="119"/>
      <c r="AG2" s="33"/>
      <c r="AH2" s="33"/>
      <c r="AI2" s="33"/>
      <c r="AJ2" s="33"/>
    </row>
    <row r="3" spans="1:36" s="140" customFormat="1">
      <c r="A3" s="32"/>
      <c r="B3" s="333" t="s">
        <v>29</v>
      </c>
      <c r="C3" s="333"/>
      <c r="D3" s="333"/>
      <c r="E3" s="105"/>
      <c r="F3" s="105"/>
      <c r="G3" s="105"/>
      <c r="H3" s="33"/>
      <c r="I3" s="33"/>
      <c r="J3" s="33"/>
      <c r="K3" s="139"/>
      <c r="L3" s="36"/>
      <c r="M3" s="33"/>
      <c r="N3" s="33"/>
      <c r="O3" s="33"/>
      <c r="P3" s="36"/>
      <c r="Q3" s="139"/>
      <c r="R3" s="139"/>
      <c r="S3" s="139"/>
      <c r="T3" s="139"/>
      <c r="U3" s="139"/>
      <c r="V3" s="139"/>
      <c r="W3" s="139"/>
      <c r="X3" s="139"/>
      <c r="Y3" s="139"/>
      <c r="Z3" s="33"/>
      <c r="AA3" s="139"/>
      <c r="AB3" s="139"/>
      <c r="AC3" s="139"/>
      <c r="AD3" s="139"/>
      <c r="AE3" s="139"/>
      <c r="AF3" s="33"/>
      <c r="AG3" s="139"/>
      <c r="AH3" s="139"/>
      <c r="AI3" s="139"/>
      <c r="AJ3" s="139"/>
    </row>
    <row r="4" spans="1:36" s="140" customFormat="1" ht="22.7" customHeight="1">
      <c r="A4" s="32"/>
      <c r="B4" s="138"/>
      <c r="C4" s="138"/>
      <c r="D4" s="138"/>
      <c r="E4" s="105"/>
      <c r="F4" s="105"/>
      <c r="G4" s="105"/>
      <c r="H4" s="33"/>
      <c r="I4" s="138"/>
      <c r="J4" s="33"/>
      <c r="K4" s="33"/>
      <c r="L4" s="42" t="s">
        <v>181</v>
      </c>
      <c r="M4" s="33"/>
      <c r="N4" s="33"/>
      <c r="O4" s="33"/>
      <c r="P4" s="139"/>
      <c r="Q4" s="36"/>
      <c r="R4" s="139"/>
      <c r="S4" s="139"/>
      <c r="T4" s="139"/>
      <c r="U4" s="139"/>
      <c r="V4" s="139"/>
      <c r="W4" s="139"/>
      <c r="X4" s="139"/>
      <c r="Y4" s="139"/>
      <c r="Z4" s="33"/>
      <c r="AA4" s="139"/>
      <c r="AB4" s="139"/>
      <c r="AC4" s="139"/>
      <c r="AD4" s="139"/>
      <c r="AE4" s="139"/>
      <c r="AF4" s="33"/>
      <c r="AG4" s="139"/>
      <c r="AH4" s="139"/>
      <c r="AI4" s="139"/>
      <c r="AJ4" s="139"/>
    </row>
    <row r="5" spans="1:36" s="288" customFormat="1" ht="14.25">
      <c r="A5" s="219"/>
      <c r="B5" s="285"/>
      <c r="C5" s="1029" t="s">
        <v>548</v>
      </c>
      <c r="D5" s="1029" t="s">
        <v>481</v>
      </c>
      <c r="E5" s="286"/>
      <c r="F5" s="287"/>
      <c r="G5" s="287"/>
      <c r="H5" s="287"/>
      <c r="I5" s="289" t="s">
        <v>414</v>
      </c>
      <c r="J5" s="287"/>
      <c r="K5" s="287"/>
      <c r="L5" s="287"/>
      <c r="M5" s="287"/>
      <c r="N5" s="286"/>
      <c r="O5" s="1020" t="s">
        <v>385</v>
      </c>
      <c r="P5" s="1020"/>
      <c r="Q5" s="1020"/>
      <c r="R5" s="1020"/>
      <c r="S5" s="1021"/>
      <c r="T5" s="1019" t="s">
        <v>182</v>
      </c>
      <c r="U5" s="1020"/>
      <c r="V5" s="1020"/>
      <c r="W5" s="1020"/>
      <c r="X5" s="1021"/>
      <c r="Y5" s="1019" t="s">
        <v>478</v>
      </c>
      <c r="Z5" s="1020"/>
      <c r="AA5" s="1020"/>
      <c r="AB5" s="1020"/>
      <c r="AC5" s="1020"/>
      <c r="AD5" s="1020"/>
      <c r="AE5" s="1019" t="s">
        <v>570</v>
      </c>
      <c r="AF5" s="1020"/>
      <c r="AG5" s="1020"/>
      <c r="AH5" s="1020"/>
      <c r="AI5" s="1020"/>
      <c r="AJ5" s="1021"/>
    </row>
    <row r="6" spans="1:36" s="140" customFormat="1" ht="104.25" customHeight="1">
      <c r="A6" s="182" t="s">
        <v>84</v>
      </c>
      <c r="B6" s="52" t="s">
        <v>184</v>
      </c>
      <c r="C6" s="1030"/>
      <c r="D6" s="1030"/>
      <c r="E6" s="52" t="s">
        <v>185</v>
      </c>
      <c r="F6" s="52" t="s">
        <v>186</v>
      </c>
      <c r="G6" s="52" t="s">
        <v>577</v>
      </c>
      <c r="H6" s="462" t="s">
        <v>416</v>
      </c>
      <c r="I6" s="52" t="s">
        <v>177</v>
      </c>
      <c r="J6" s="255" t="s">
        <v>356</v>
      </c>
      <c r="K6" s="52" t="s">
        <v>188</v>
      </c>
      <c r="L6" s="52" t="s">
        <v>189</v>
      </c>
      <c r="M6" s="52" t="s">
        <v>220</v>
      </c>
      <c r="N6" s="462" t="s">
        <v>387</v>
      </c>
      <c r="O6" s="52" t="s">
        <v>177</v>
      </c>
      <c r="P6" s="52" t="s">
        <v>246</v>
      </c>
      <c r="Q6" s="52" t="s">
        <v>188</v>
      </c>
      <c r="R6" s="52" t="s">
        <v>189</v>
      </c>
      <c r="S6" s="52" t="s">
        <v>220</v>
      </c>
      <c r="T6" s="52" t="s">
        <v>177</v>
      </c>
      <c r="U6" s="52" t="s">
        <v>246</v>
      </c>
      <c r="V6" s="52" t="s">
        <v>188</v>
      </c>
      <c r="W6" s="52" t="s">
        <v>189</v>
      </c>
      <c r="X6" s="52" t="s">
        <v>220</v>
      </c>
      <c r="Y6" s="52" t="s">
        <v>177</v>
      </c>
      <c r="Z6" s="462" t="s">
        <v>483</v>
      </c>
      <c r="AA6" s="52" t="s">
        <v>246</v>
      </c>
      <c r="AB6" s="52" t="s">
        <v>188</v>
      </c>
      <c r="AC6" s="52" t="s">
        <v>189</v>
      </c>
      <c r="AD6" s="52" t="s">
        <v>220</v>
      </c>
      <c r="AE6" s="52" t="s">
        <v>177</v>
      </c>
      <c r="AF6" s="462" t="s">
        <v>572</v>
      </c>
      <c r="AG6" s="52" t="s">
        <v>246</v>
      </c>
      <c r="AH6" s="52" t="s">
        <v>188</v>
      </c>
      <c r="AI6" s="52" t="s">
        <v>189</v>
      </c>
      <c r="AJ6" s="52" t="s">
        <v>220</v>
      </c>
    </row>
    <row r="7" spans="1:36" s="37" customFormat="1" ht="12.75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  <c r="AB7" s="94">
        <v>28</v>
      </c>
      <c r="AC7" s="94">
        <v>29</v>
      </c>
      <c r="AD7" s="94">
        <v>30</v>
      </c>
      <c r="AE7" s="94">
        <v>31</v>
      </c>
      <c r="AF7" s="94">
        <v>32</v>
      </c>
      <c r="AG7" s="94">
        <v>33</v>
      </c>
      <c r="AH7" s="94">
        <v>34</v>
      </c>
      <c r="AI7" s="94">
        <v>35</v>
      </c>
      <c r="AJ7" s="94">
        <v>36</v>
      </c>
    </row>
    <row r="8" spans="1:36" ht="40.5">
      <c r="A8" s="183" t="s">
        <v>2</v>
      </c>
      <c r="B8" s="184" t="s">
        <v>363</v>
      </c>
      <c r="C8" s="184"/>
      <c r="D8" s="184"/>
      <c r="E8" s="185"/>
      <c r="F8" s="185"/>
      <c r="G8" s="185"/>
      <c r="H8" s="185"/>
      <c r="I8" s="151"/>
      <c r="J8" s="185"/>
      <c r="K8" s="185"/>
      <c r="L8" s="185"/>
      <c r="M8" s="185"/>
      <c r="N8" s="185"/>
      <c r="O8" s="151"/>
      <c r="P8" s="185"/>
      <c r="Q8" s="185"/>
      <c r="R8" s="185"/>
      <c r="S8" s="151"/>
      <c r="T8" s="185"/>
      <c r="U8" s="151"/>
      <c r="V8" s="185"/>
      <c r="W8" s="76"/>
      <c r="X8" s="76"/>
      <c r="Y8" s="76"/>
      <c r="Z8" s="185"/>
      <c r="AA8" s="76"/>
      <c r="AB8" s="76"/>
      <c r="AC8" s="76"/>
      <c r="AD8" s="76"/>
      <c r="AE8" s="76"/>
      <c r="AF8" s="185"/>
      <c r="AG8" s="76"/>
      <c r="AH8" s="76"/>
      <c r="AI8" s="76"/>
      <c r="AJ8" s="76"/>
    </row>
    <row r="9" spans="1:36">
      <c r="A9" s="171"/>
      <c r="B9" s="151" t="s">
        <v>96</v>
      </c>
      <c r="C9" s="151"/>
      <c r="D9" s="151"/>
      <c r="E9" s="185"/>
      <c r="F9" s="185"/>
      <c r="G9" s="185"/>
      <c r="H9" s="185"/>
      <c r="I9" s="151"/>
      <c r="J9" s="185"/>
      <c r="K9" s="185"/>
      <c r="L9" s="185"/>
      <c r="M9" s="185"/>
      <c r="N9" s="185"/>
      <c r="O9" s="151"/>
      <c r="P9" s="185"/>
      <c r="Q9" s="185"/>
      <c r="R9" s="185"/>
      <c r="S9" s="151"/>
      <c r="T9" s="185"/>
      <c r="U9" s="151"/>
      <c r="V9" s="185"/>
      <c r="W9" s="76"/>
      <c r="X9" s="76"/>
      <c r="Y9" s="76"/>
      <c r="Z9" s="185"/>
      <c r="AA9" s="76"/>
      <c r="AB9" s="76"/>
      <c r="AC9" s="76"/>
      <c r="AD9" s="76"/>
      <c r="AE9" s="76"/>
      <c r="AF9" s="185"/>
      <c r="AG9" s="76"/>
      <c r="AH9" s="76"/>
      <c r="AI9" s="76"/>
      <c r="AJ9" s="76"/>
    </row>
    <row r="10" spans="1:36">
      <c r="A10" s="171">
        <v>1</v>
      </c>
      <c r="B10" s="71"/>
      <c r="C10" s="71"/>
      <c r="D10" s="71"/>
      <c r="E10" s="171"/>
      <c r="F10" s="171"/>
      <c r="G10" s="171"/>
      <c r="H10" s="171"/>
      <c r="I10" s="71"/>
      <c r="J10" s="71"/>
      <c r="K10" s="71"/>
      <c r="L10" s="71"/>
      <c r="M10" s="185">
        <f>J10+K10+L10</f>
        <v>0</v>
      </c>
      <c r="N10" s="185"/>
      <c r="O10" s="71"/>
      <c r="P10" s="171"/>
      <c r="Q10" s="171"/>
      <c r="R10" s="171"/>
      <c r="S10" s="185">
        <f>P10+Q10+R10</f>
        <v>0</v>
      </c>
      <c r="T10" s="185">
        <f t="shared" ref="T10:W12" si="0">I10-O10</f>
        <v>0</v>
      </c>
      <c r="U10" s="185">
        <f t="shared" si="0"/>
        <v>0</v>
      </c>
      <c r="V10" s="185">
        <f t="shared" si="0"/>
        <v>0</v>
      </c>
      <c r="W10" s="185">
        <f t="shared" si="0"/>
        <v>0</v>
      </c>
      <c r="X10" s="185">
        <f>U10+V10+W10</f>
        <v>0</v>
      </c>
      <c r="Y10" s="71"/>
      <c r="Z10" s="185"/>
      <c r="AA10" s="171"/>
      <c r="AB10" s="171"/>
      <c r="AC10" s="171"/>
      <c r="AD10" s="185">
        <f>AA10+AB10+AC10</f>
        <v>0</v>
      </c>
      <c r="AE10" s="71"/>
      <c r="AF10" s="185"/>
      <c r="AG10" s="171"/>
      <c r="AH10" s="171"/>
      <c r="AI10" s="171"/>
      <c r="AJ10" s="185">
        <f>AG10+AH10+AI10</f>
        <v>0</v>
      </c>
    </row>
    <row r="11" spans="1:36">
      <c r="A11" s="171">
        <v>2</v>
      </c>
      <c r="B11" s="71"/>
      <c r="C11" s="71"/>
      <c r="D11" s="71"/>
      <c r="E11" s="171"/>
      <c r="F11" s="171"/>
      <c r="G11" s="171"/>
      <c r="H11" s="171"/>
      <c r="I11" s="71"/>
      <c r="J11" s="71"/>
      <c r="K11" s="71"/>
      <c r="L11" s="71"/>
      <c r="M11" s="185">
        <f>J11+K11+L11</f>
        <v>0</v>
      </c>
      <c r="N11" s="185"/>
      <c r="O11" s="71"/>
      <c r="P11" s="171"/>
      <c r="Q11" s="171"/>
      <c r="R11" s="171"/>
      <c r="S11" s="185">
        <f>P11+Q11+R11</f>
        <v>0</v>
      </c>
      <c r="T11" s="185">
        <f t="shared" si="0"/>
        <v>0</v>
      </c>
      <c r="U11" s="185">
        <f t="shared" si="0"/>
        <v>0</v>
      </c>
      <c r="V11" s="185">
        <f t="shared" si="0"/>
        <v>0</v>
      </c>
      <c r="W11" s="185">
        <f t="shared" si="0"/>
        <v>0</v>
      </c>
      <c r="X11" s="185">
        <f>U11+V11+W11</f>
        <v>0</v>
      </c>
      <c r="Y11" s="71"/>
      <c r="Z11" s="185"/>
      <c r="AA11" s="171"/>
      <c r="AB11" s="171"/>
      <c r="AC11" s="171"/>
      <c r="AD11" s="185">
        <f>AA11+AB11+AC11</f>
        <v>0</v>
      </c>
      <c r="AE11" s="71"/>
      <c r="AF11" s="185"/>
      <c r="AG11" s="171"/>
      <c r="AH11" s="171"/>
      <c r="AI11" s="171"/>
      <c r="AJ11" s="185">
        <f>AG11+AH11+AI11</f>
        <v>0</v>
      </c>
    </row>
    <row r="12" spans="1:36">
      <c r="A12" s="171">
        <v>3</v>
      </c>
      <c r="B12" s="186"/>
      <c r="C12" s="186"/>
      <c r="D12" s="186"/>
      <c r="E12" s="171"/>
      <c r="F12" s="171"/>
      <c r="G12" s="171"/>
      <c r="H12" s="171"/>
      <c r="I12" s="71"/>
      <c r="J12" s="71"/>
      <c r="K12" s="71"/>
      <c r="L12" s="71"/>
      <c r="M12" s="185">
        <f>J12+K12+L12</f>
        <v>0</v>
      </c>
      <c r="N12" s="185"/>
      <c r="O12" s="71"/>
      <c r="P12" s="171"/>
      <c r="Q12" s="171"/>
      <c r="R12" s="171"/>
      <c r="S12" s="185">
        <f>P12+Q12+R12</f>
        <v>0</v>
      </c>
      <c r="T12" s="185">
        <f t="shared" si="0"/>
        <v>0</v>
      </c>
      <c r="U12" s="185">
        <f t="shared" si="0"/>
        <v>0</v>
      </c>
      <c r="V12" s="185">
        <f t="shared" si="0"/>
        <v>0</v>
      </c>
      <c r="W12" s="185">
        <f t="shared" si="0"/>
        <v>0</v>
      </c>
      <c r="X12" s="185">
        <f>U12+V12+W12</f>
        <v>0</v>
      </c>
      <c r="Y12" s="71"/>
      <c r="Z12" s="185"/>
      <c r="AA12" s="171"/>
      <c r="AB12" s="171"/>
      <c r="AC12" s="171"/>
      <c r="AD12" s="185">
        <f>AA12+AB12+AC12</f>
        <v>0</v>
      </c>
      <c r="AE12" s="71"/>
      <c r="AF12" s="185"/>
      <c r="AG12" s="171"/>
      <c r="AH12" s="171"/>
      <c r="AI12" s="171"/>
      <c r="AJ12" s="185">
        <f>AG12+AH12+AI12</f>
        <v>0</v>
      </c>
    </row>
    <row r="13" spans="1:36" s="188" customFormat="1" ht="14.25">
      <c r="A13" s="183"/>
      <c r="B13" s="191" t="s">
        <v>228</v>
      </c>
      <c r="C13" s="191"/>
      <c r="D13" s="187" t="s">
        <v>1</v>
      </c>
      <c r="E13" s="187" t="s">
        <v>1</v>
      </c>
      <c r="F13" s="187" t="s">
        <v>1</v>
      </c>
      <c r="G13" s="187" t="s">
        <v>1</v>
      </c>
      <c r="H13" s="187" t="s">
        <v>1</v>
      </c>
      <c r="I13" s="187">
        <f>SUM(I10:I12)</f>
        <v>0</v>
      </c>
      <c r="J13" s="187">
        <f>SUM(J10:J12)</f>
        <v>0</v>
      </c>
      <c r="K13" s="187">
        <f>SUM(K10:K12)</f>
        <v>0</v>
      </c>
      <c r="L13" s="187">
        <f>SUM(L10:L12)</f>
        <v>0</v>
      </c>
      <c r="M13" s="187">
        <f>SUM(M10:M12)</f>
        <v>0</v>
      </c>
      <c r="N13" s="187" t="s">
        <v>1</v>
      </c>
      <c r="O13" s="187">
        <f t="shared" ref="O13:AJ13" si="1">SUM(O10:O12)</f>
        <v>0</v>
      </c>
      <c r="P13" s="187">
        <f t="shared" si="1"/>
        <v>0</v>
      </c>
      <c r="Q13" s="187">
        <f t="shared" si="1"/>
        <v>0</v>
      </c>
      <c r="R13" s="187">
        <f t="shared" si="1"/>
        <v>0</v>
      </c>
      <c r="S13" s="187">
        <f t="shared" si="1"/>
        <v>0</v>
      </c>
      <c r="T13" s="187">
        <f t="shared" si="1"/>
        <v>0</v>
      </c>
      <c r="U13" s="187">
        <f t="shared" si="1"/>
        <v>0</v>
      </c>
      <c r="V13" s="187">
        <f t="shared" si="1"/>
        <v>0</v>
      </c>
      <c r="W13" s="187">
        <f t="shared" si="1"/>
        <v>0</v>
      </c>
      <c r="X13" s="187">
        <f t="shared" si="1"/>
        <v>0</v>
      </c>
      <c r="Y13" s="187">
        <f t="shared" si="1"/>
        <v>0</v>
      </c>
      <c r="Z13" s="187" t="s">
        <v>1</v>
      </c>
      <c r="AA13" s="187">
        <f t="shared" si="1"/>
        <v>0</v>
      </c>
      <c r="AB13" s="187">
        <f t="shared" si="1"/>
        <v>0</v>
      </c>
      <c r="AC13" s="187">
        <f t="shared" si="1"/>
        <v>0</v>
      </c>
      <c r="AD13" s="187">
        <f t="shared" si="1"/>
        <v>0</v>
      </c>
      <c r="AE13" s="187">
        <f t="shared" si="1"/>
        <v>0</v>
      </c>
      <c r="AF13" s="187" t="s">
        <v>1</v>
      </c>
      <c r="AG13" s="187">
        <f t="shared" si="1"/>
        <v>0</v>
      </c>
      <c r="AH13" s="187">
        <f t="shared" si="1"/>
        <v>0</v>
      </c>
      <c r="AI13" s="187">
        <f t="shared" si="1"/>
        <v>0</v>
      </c>
      <c r="AJ13" s="187">
        <f t="shared" si="1"/>
        <v>0</v>
      </c>
    </row>
    <row r="14" spans="1:36">
      <c r="A14" s="171"/>
      <c r="B14" s="151"/>
      <c r="C14" s="151"/>
      <c r="D14" s="151"/>
      <c r="E14" s="185"/>
      <c r="F14" s="185"/>
      <c r="G14" s="185"/>
      <c r="H14" s="185"/>
      <c r="I14" s="151"/>
      <c r="J14" s="185"/>
      <c r="K14" s="185"/>
      <c r="L14" s="185"/>
      <c r="M14" s="185"/>
      <c r="N14" s="185"/>
      <c r="O14" s="151"/>
      <c r="P14" s="185"/>
      <c r="Q14" s="185"/>
      <c r="R14" s="185"/>
      <c r="S14" s="151"/>
      <c r="T14" s="185"/>
      <c r="U14" s="151"/>
      <c r="V14" s="185"/>
      <c r="W14" s="76"/>
      <c r="X14" s="76"/>
      <c r="Y14" s="76"/>
      <c r="Z14" s="185"/>
      <c r="AA14" s="76"/>
      <c r="AB14" s="76"/>
      <c r="AC14" s="76"/>
      <c r="AD14" s="76"/>
      <c r="AE14" s="76"/>
      <c r="AF14" s="185"/>
      <c r="AG14" s="76"/>
      <c r="AH14" s="76"/>
      <c r="AI14" s="76"/>
      <c r="AJ14" s="76"/>
    </row>
    <row r="15" spans="1:36" ht="40.5">
      <c r="A15" s="183" t="s">
        <v>3</v>
      </c>
      <c r="B15" s="184" t="s">
        <v>397</v>
      </c>
      <c r="C15" s="184"/>
      <c r="D15" s="184"/>
      <c r="E15" s="185"/>
      <c r="F15" s="185"/>
      <c r="G15" s="185"/>
      <c r="H15" s="185"/>
      <c r="I15" s="184"/>
      <c r="J15" s="185"/>
      <c r="K15" s="185"/>
      <c r="L15" s="185"/>
      <c r="M15" s="185"/>
      <c r="N15" s="185"/>
      <c r="O15" s="184"/>
      <c r="P15" s="185"/>
      <c r="Q15" s="185"/>
      <c r="R15" s="185"/>
      <c r="S15" s="184"/>
      <c r="T15" s="185"/>
      <c r="U15" s="184"/>
      <c r="V15" s="185"/>
      <c r="W15" s="76"/>
      <c r="X15" s="76"/>
      <c r="Y15" s="76"/>
      <c r="Z15" s="185"/>
      <c r="AA15" s="76"/>
      <c r="AB15" s="76"/>
      <c r="AC15" s="76"/>
      <c r="AD15" s="76"/>
      <c r="AE15" s="76"/>
      <c r="AF15" s="185"/>
      <c r="AG15" s="76"/>
      <c r="AH15" s="76"/>
      <c r="AI15" s="76"/>
      <c r="AJ15" s="76"/>
    </row>
    <row r="16" spans="1:36">
      <c r="A16" s="171"/>
      <c r="B16" s="151" t="s">
        <v>96</v>
      </c>
      <c r="C16" s="151"/>
      <c r="D16" s="151"/>
      <c r="E16" s="185"/>
      <c r="F16" s="185"/>
      <c r="G16" s="185"/>
      <c r="H16" s="185"/>
      <c r="I16" s="151"/>
      <c r="J16" s="185"/>
      <c r="K16" s="185"/>
      <c r="L16" s="185"/>
      <c r="M16" s="185"/>
      <c r="N16" s="185"/>
      <c r="O16" s="151"/>
      <c r="P16" s="185"/>
      <c r="Q16" s="185"/>
      <c r="R16" s="185"/>
      <c r="S16" s="151"/>
      <c r="T16" s="185"/>
      <c r="U16" s="151"/>
      <c r="V16" s="185"/>
      <c r="W16" s="76"/>
      <c r="X16" s="76"/>
      <c r="Y16" s="76"/>
      <c r="Z16" s="185"/>
      <c r="AA16" s="76"/>
      <c r="AB16" s="76"/>
      <c r="AC16" s="76"/>
      <c r="AD16" s="76"/>
      <c r="AE16" s="76"/>
      <c r="AF16" s="185"/>
      <c r="AG16" s="76"/>
      <c r="AH16" s="76"/>
      <c r="AI16" s="76"/>
      <c r="AJ16" s="76"/>
    </row>
    <row r="17" spans="1:36">
      <c r="A17" s="171"/>
      <c r="B17" s="151" t="s">
        <v>190</v>
      </c>
      <c r="C17" s="151"/>
      <c r="D17" s="151"/>
      <c r="E17" s="185"/>
      <c r="F17" s="185"/>
      <c r="G17" s="185"/>
      <c r="H17" s="185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76"/>
      <c r="X17" s="76"/>
      <c r="Y17" s="76"/>
      <c r="Z17" s="151"/>
      <c r="AA17" s="76"/>
      <c r="AB17" s="76"/>
      <c r="AC17" s="76"/>
      <c r="AD17" s="76"/>
      <c r="AE17" s="76"/>
      <c r="AF17" s="151"/>
      <c r="AG17" s="76"/>
      <c r="AH17" s="76"/>
      <c r="AI17" s="76"/>
      <c r="AJ17" s="76"/>
    </row>
    <row r="18" spans="1:36">
      <c r="A18" s="171"/>
      <c r="B18" s="151" t="s">
        <v>191</v>
      </c>
      <c r="C18" s="151"/>
      <c r="D18" s="151"/>
      <c r="E18" s="185"/>
      <c r="F18" s="185"/>
      <c r="G18" s="185"/>
      <c r="H18" s="185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76"/>
      <c r="X18" s="76"/>
      <c r="Y18" s="76"/>
      <c r="Z18" s="151"/>
      <c r="AA18" s="76"/>
      <c r="AB18" s="76"/>
      <c r="AC18" s="76"/>
      <c r="AD18" s="76"/>
      <c r="AE18" s="76"/>
      <c r="AF18" s="151"/>
      <c r="AG18" s="76"/>
      <c r="AH18" s="76"/>
      <c r="AI18" s="76"/>
      <c r="AJ18" s="76"/>
    </row>
    <row r="19" spans="1:36">
      <c r="A19" s="171">
        <v>1</v>
      </c>
      <c r="B19" s="71"/>
      <c r="C19" s="71"/>
      <c r="D19" s="71"/>
      <c r="E19" s="171"/>
      <c r="F19" s="171"/>
      <c r="G19" s="171"/>
      <c r="H19" s="171"/>
      <c r="I19" s="71"/>
      <c r="J19" s="71"/>
      <c r="K19" s="71"/>
      <c r="L19" s="71"/>
      <c r="M19" s="185">
        <f>J19+K19+L19</f>
        <v>0</v>
      </c>
      <c r="N19" s="185"/>
      <c r="O19" s="71"/>
      <c r="P19" s="171"/>
      <c r="Q19" s="171"/>
      <c r="R19" s="171"/>
      <c r="S19" s="185">
        <f>P19+Q19+R19</f>
        <v>0</v>
      </c>
      <c r="T19" s="185">
        <f t="shared" ref="T19:W21" si="2">I19-O19</f>
        <v>0</v>
      </c>
      <c r="U19" s="185">
        <f t="shared" si="2"/>
        <v>0</v>
      </c>
      <c r="V19" s="185">
        <f t="shared" si="2"/>
        <v>0</v>
      </c>
      <c r="W19" s="185">
        <f t="shared" si="2"/>
        <v>0</v>
      </c>
      <c r="X19" s="185">
        <f>U19+V19+W19</f>
        <v>0</v>
      </c>
      <c r="Y19" s="71"/>
      <c r="Z19" s="185"/>
      <c r="AA19" s="171"/>
      <c r="AB19" s="171"/>
      <c r="AC19" s="171"/>
      <c r="AD19" s="185">
        <f>AA19+AB19+AC19</f>
        <v>0</v>
      </c>
      <c r="AE19" s="71"/>
      <c r="AF19" s="185"/>
      <c r="AG19" s="171"/>
      <c r="AH19" s="171"/>
      <c r="AI19" s="171"/>
      <c r="AJ19" s="185">
        <f>AG19+AH19+AI19</f>
        <v>0</v>
      </c>
    </row>
    <row r="20" spans="1:36">
      <c r="A20" s="171">
        <v>2</v>
      </c>
      <c r="B20" s="71"/>
      <c r="C20" s="71"/>
      <c r="D20" s="71"/>
      <c r="E20" s="171"/>
      <c r="F20" s="171"/>
      <c r="G20" s="171"/>
      <c r="H20" s="171"/>
      <c r="I20" s="71"/>
      <c r="J20" s="71"/>
      <c r="K20" s="71"/>
      <c r="L20" s="71"/>
      <c r="M20" s="185">
        <f>J20+K20+L20</f>
        <v>0</v>
      </c>
      <c r="N20" s="185"/>
      <c r="O20" s="71"/>
      <c r="P20" s="171"/>
      <c r="Q20" s="171"/>
      <c r="R20" s="171"/>
      <c r="S20" s="185">
        <f>P20+Q20+R20</f>
        <v>0</v>
      </c>
      <c r="T20" s="185">
        <f t="shared" si="2"/>
        <v>0</v>
      </c>
      <c r="U20" s="185">
        <f t="shared" si="2"/>
        <v>0</v>
      </c>
      <c r="V20" s="185">
        <f t="shared" si="2"/>
        <v>0</v>
      </c>
      <c r="W20" s="185">
        <f t="shared" si="2"/>
        <v>0</v>
      </c>
      <c r="X20" s="185">
        <f>U20+V20+W20</f>
        <v>0</v>
      </c>
      <c r="Y20" s="71"/>
      <c r="Z20" s="185"/>
      <c r="AA20" s="171"/>
      <c r="AB20" s="171"/>
      <c r="AC20" s="171"/>
      <c r="AD20" s="185">
        <f>AA20+AB20+AC20</f>
        <v>0</v>
      </c>
      <c r="AE20" s="71"/>
      <c r="AF20" s="185"/>
      <c r="AG20" s="171"/>
      <c r="AH20" s="171"/>
      <c r="AI20" s="171"/>
      <c r="AJ20" s="185">
        <f>AG20+AH20+AI20</f>
        <v>0</v>
      </c>
    </row>
    <row r="21" spans="1:36">
      <c r="A21" s="171">
        <v>3</v>
      </c>
      <c r="B21" s="186"/>
      <c r="C21" s="186"/>
      <c r="D21" s="186"/>
      <c r="E21" s="171"/>
      <c r="F21" s="171"/>
      <c r="G21" s="171"/>
      <c r="H21" s="171"/>
      <c r="I21" s="71"/>
      <c r="J21" s="71"/>
      <c r="K21" s="71"/>
      <c r="L21" s="71"/>
      <c r="M21" s="185">
        <f>J21+K21+L21</f>
        <v>0</v>
      </c>
      <c r="N21" s="185"/>
      <c r="O21" s="71"/>
      <c r="P21" s="171"/>
      <c r="Q21" s="171"/>
      <c r="R21" s="171"/>
      <c r="S21" s="185">
        <f>P21+Q21+R21</f>
        <v>0</v>
      </c>
      <c r="T21" s="185">
        <f t="shared" si="2"/>
        <v>0</v>
      </c>
      <c r="U21" s="185">
        <f t="shared" si="2"/>
        <v>0</v>
      </c>
      <c r="V21" s="185">
        <f t="shared" si="2"/>
        <v>0</v>
      </c>
      <c r="W21" s="185">
        <f t="shared" si="2"/>
        <v>0</v>
      </c>
      <c r="X21" s="185">
        <f>U21+V21+W21</f>
        <v>0</v>
      </c>
      <c r="Y21" s="71"/>
      <c r="Z21" s="185"/>
      <c r="AA21" s="171"/>
      <c r="AB21" s="171"/>
      <c r="AC21" s="171"/>
      <c r="AD21" s="185">
        <f>AA21+AB21+AC21</f>
        <v>0</v>
      </c>
      <c r="AE21" s="71"/>
      <c r="AF21" s="185"/>
      <c r="AG21" s="171"/>
      <c r="AH21" s="171"/>
      <c r="AI21" s="171"/>
      <c r="AJ21" s="185">
        <f>AG21+AH21+AI21</f>
        <v>0</v>
      </c>
    </row>
    <row r="22" spans="1:36" s="188" customFormat="1" ht="27">
      <c r="A22" s="183"/>
      <c r="B22" s="191" t="s">
        <v>192</v>
      </c>
      <c r="C22" s="191"/>
      <c r="D22" s="187" t="s">
        <v>1</v>
      </c>
      <c r="E22" s="187" t="s">
        <v>1</v>
      </c>
      <c r="F22" s="187" t="s">
        <v>1</v>
      </c>
      <c r="G22" s="187" t="s">
        <v>1</v>
      </c>
      <c r="H22" s="187" t="s">
        <v>1</v>
      </c>
      <c r="I22" s="187">
        <f>SUM(I19:I21)</f>
        <v>0</v>
      </c>
      <c r="J22" s="187">
        <f>SUM(J19:J21)</f>
        <v>0</v>
      </c>
      <c r="K22" s="187">
        <f>SUM(K19:K21)</f>
        <v>0</v>
      </c>
      <c r="L22" s="187">
        <f>SUM(L19:L21)</f>
        <v>0</v>
      </c>
      <c r="M22" s="187">
        <f>SUM(M19:M21)</f>
        <v>0</v>
      </c>
      <c r="N22" s="187" t="s">
        <v>1</v>
      </c>
      <c r="O22" s="187">
        <f t="shared" ref="O22:AJ22" si="3">SUM(O19:O21)</f>
        <v>0</v>
      </c>
      <c r="P22" s="187">
        <f t="shared" si="3"/>
        <v>0</v>
      </c>
      <c r="Q22" s="187">
        <f t="shared" si="3"/>
        <v>0</v>
      </c>
      <c r="R22" s="187">
        <f t="shared" si="3"/>
        <v>0</v>
      </c>
      <c r="S22" s="187">
        <f t="shared" si="3"/>
        <v>0</v>
      </c>
      <c r="T22" s="187">
        <f t="shared" si="3"/>
        <v>0</v>
      </c>
      <c r="U22" s="187">
        <f t="shared" si="3"/>
        <v>0</v>
      </c>
      <c r="V22" s="187">
        <f t="shared" si="3"/>
        <v>0</v>
      </c>
      <c r="W22" s="187">
        <f t="shared" si="3"/>
        <v>0</v>
      </c>
      <c r="X22" s="187">
        <f t="shared" si="3"/>
        <v>0</v>
      </c>
      <c r="Y22" s="187">
        <f t="shared" si="3"/>
        <v>0</v>
      </c>
      <c r="Z22" s="187" t="s">
        <v>1</v>
      </c>
      <c r="AA22" s="187">
        <f t="shared" si="3"/>
        <v>0</v>
      </c>
      <c r="AB22" s="187">
        <f t="shared" si="3"/>
        <v>0</v>
      </c>
      <c r="AC22" s="187">
        <f t="shared" si="3"/>
        <v>0</v>
      </c>
      <c r="AD22" s="187">
        <f t="shared" si="3"/>
        <v>0</v>
      </c>
      <c r="AE22" s="187">
        <f t="shared" si="3"/>
        <v>0</v>
      </c>
      <c r="AF22" s="187" t="s">
        <v>1</v>
      </c>
      <c r="AG22" s="187">
        <f t="shared" si="3"/>
        <v>0</v>
      </c>
      <c r="AH22" s="187">
        <f t="shared" si="3"/>
        <v>0</v>
      </c>
      <c r="AI22" s="187">
        <f t="shared" si="3"/>
        <v>0</v>
      </c>
      <c r="AJ22" s="187">
        <f t="shared" si="3"/>
        <v>0</v>
      </c>
    </row>
    <row r="23" spans="1:36">
      <c r="A23" s="171"/>
      <c r="B23" s="151" t="s">
        <v>191</v>
      </c>
      <c r="C23" s="151"/>
      <c r="D23" s="151"/>
      <c r="E23" s="185"/>
      <c r="F23" s="185"/>
      <c r="G23" s="185"/>
      <c r="H23" s="185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76"/>
      <c r="X23" s="76"/>
      <c r="Y23" s="76"/>
      <c r="Z23" s="151"/>
      <c r="AA23" s="76"/>
      <c r="AB23" s="76"/>
      <c r="AC23" s="76"/>
      <c r="AD23" s="76"/>
      <c r="AE23" s="76"/>
      <c r="AF23" s="151"/>
      <c r="AG23" s="76"/>
      <c r="AH23" s="76"/>
      <c r="AI23" s="76"/>
      <c r="AJ23" s="76"/>
    </row>
    <row r="24" spans="1:36">
      <c r="A24" s="171">
        <v>1</v>
      </c>
      <c r="B24" s="71"/>
      <c r="C24" s="71"/>
      <c r="D24" s="71"/>
      <c r="E24" s="171"/>
      <c r="F24" s="171"/>
      <c r="G24" s="171"/>
      <c r="H24" s="171"/>
      <c r="I24" s="71"/>
      <c r="J24" s="71"/>
      <c r="K24" s="71"/>
      <c r="L24" s="71"/>
      <c r="M24" s="185">
        <f>J24+K24+L24</f>
        <v>0</v>
      </c>
      <c r="N24" s="185"/>
      <c r="O24" s="71"/>
      <c r="P24" s="171"/>
      <c r="Q24" s="171"/>
      <c r="R24" s="171"/>
      <c r="S24" s="185">
        <f>P24+Q24+R24</f>
        <v>0</v>
      </c>
      <c r="T24" s="185">
        <f t="shared" ref="T24:W26" si="4">I24-O24</f>
        <v>0</v>
      </c>
      <c r="U24" s="185">
        <f t="shared" si="4"/>
        <v>0</v>
      </c>
      <c r="V24" s="185">
        <f t="shared" si="4"/>
        <v>0</v>
      </c>
      <c r="W24" s="185">
        <f t="shared" si="4"/>
        <v>0</v>
      </c>
      <c r="X24" s="185">
        <f>U24+V24+W24</f>
        <v>0</v>
      </c>
      <c r="Y24" s="71"/>
      <c r="Z24" s="185"/>
      <c r="AA24" s="171"/>
      <c r="AB24" s="171"/>
      <c r="AC24" s="171"/>
      <c r="AD24" s="185">
        <f>AA24+AB24+AC24</f>
        <v>0</v>
      </c>
      <c r="AE24" s="71"/>
      <c r="AF24" s="185"/>
      <c r="AG24" s="171"/>
      <c r="AH24" s="171"/>
      <c r="AI24" s="171"/>
      <c r="AJ24" s="185">
        <f>AG24+AH24+AI24</f>
        <v>0</v>
      </c>
    </row>
    <row r="25" spans="1:36">
      <c r="A25" s="171">
        <v>2</v>
      </c>
      <c r="B25" s="71"/>
      <c r="C25" s="71"/>
      <c r="D25" s="71"/>
      <c r="E25" s="171"/>
      <c r="F25" s="171"/>
      <c r="G25" s="171"/>
      <c r="H25" s="171"/>
      <c r="I25" s="71"/>
      <c r="J25" s="71"/>
      <c r="K25" s="71"/>
      <c r="L25" s="71"/>
      <c r="M25" s="185">
        <f>J25+K25+L25</f>
        <v>0</v>
      </c>
      <c r="N25" s="185"/>
      <c r="O25" s="71"/>
      <c r="P25" s="171"/>
      <c r="Q25" s="171"/>
      <c r="R25" s="171"/>
      <c r="S25" s="185">
        <f>P25+Q25+R25</f>
        <v>0</v>
      </c>
      <c r="T25" s="185">
        <f t="shared" si="4"/>
        <v>0</v>
      </c>
      <c r="U25" s="185">
        <f t="shared" si="4"/>
        <v>0</v>
      </c>
      <c r="V25" s="185">
        <f t="shared" si="4"/>
        <v>0</v>
      </c>
      <c r="W25" s="185">
        <f t="shared" si="4"/>
        <v>0</v>
      </c>
      <c r="X25" s="185">
        <f>U25+V25+W25</f>
        <v>0</v>
      </c>
      <c r="Y25" s="71"/>
      <c r="Z25" s="185"/>
      <c r="AA25" s="171"/>
      <c r="AB25" s="171"/>
      <c r="AC25" s="171"/>
      <c r="AD25" s="185">
        <f>AA25+AB25+AC25</f>
        <v>0</v>
      </c>
      <c r="AE25" s="71"/>
      <c r="AF25" s="185"/>
      <c r="AG25" s="171"/>
      <c r="AH25" s="171"/>
      <c r="AI25" s="171"/>
      <c r="AJ25" s="185">
        <f>AG25+AH25+AI25</f>
        <v>0</v>
      </c>
    </row>
    <row r="26" spans="1:36">
      <c r="A26" s="171">
        <v>3</v>
      </c>
      <c r="B26" s="186"/>
      <c r="C26" s="186"/>
      <c r="D26" s="186"/>
      <c r="E26" s="171"/>
      <c r="F26" s="171"/>
      <c r="G26" s="171"/>
      <c r="H26" s="171"/>
      <c r="I26" s="71"/>
      <c r="J26" s="71"/>
      <c r="K26" s="71"/>
      <c r="L26" s="71"/>
      <c r="M26" s="185">
        <f>J26+K26+L26</f>
        <v>0</v>
      </c>
      <c r="N26" s="185"/>
      <c r="O26" s="71"/>
      <c r="P26" s="171"/>
      <c r="Q26" s="171"/>
      <c r="R26" s="171"/>
      <c r="S26" s="185">
        <f>P26+Q26+R26</f>
        <v>0</v>
      </c>
      <c r="T26" s="185">
        <f t="shared" si="4"/>
        <v>0</v>
      </c>
      <c r="U26" s="185">
        <f t="shared" si="4"/>
        <v>0</v>
      </c>
      <c r="V26" s="185">
        <f t="shared" si="4"/>
        <v>0</v>
      </c>
      <c r="W26" s="185">
        <f t="shared" si="4"/>
        <v>0</v>
      </c>
      <c r="X26" s="185">
        <f>U26+V26+W26</f>
        <v>0</v>
      </c>
      <c r="Y26" s="71"/>
      <c r="Z26" s="185"/>
      <c r="AA26" s="171"/>
      <c r="AB26" s="171"/>
      <c r="AC26" s="171"/>
      <c r="AD26" s="185">
        <f>AA26+AB26+AC26</f>
        <v>0</v>
      </c>
      <c r="AE26" s="71"/>
      <c r="AF26" s="185"/>
      <c r="AG26" s="171"/>
      <c r="AH26" s="171"/>
      <c r="AI26" s="171"/>
      <c r="AJ26" s="185">
        <f>AG26+AH26+AI26</f>
        <v>0</v>
      </c>
    </row>
    <row r="27" spans="1:36" s="188" customFormat="1" ht="27">
      <c r="A27" s="183"/>
      <c r="B27" s="191" t="s">
        <v>192</v>
      </c>
      <c r="C27" s="191"/>
      <c r="D27" s="187" t="s">
        <v>1</v>
      </c>
      <c r="E27" s="187" t="s">
        <v>1</v>
      </c>
      <c r="F27" s="187" t="s">
        <v>1</v>
      </c>
      <c r="G27" s="187" t="s">
        <v>1</v>
      </c>
      <c r="H27" s="187" t="s">
        <v>1</v>
      </c>
      <c r="I27" s="187">
        <f>SUM(I24:I26)</f>
        <v>0</v>
      </c>
      <c r="J27" s="187">
        <f>SUM(J24:J26)</f>
        <v>0</v>
      </c>
      <c r="K27" s="187">
        <f>SUM(K24:K26)</f>
        <v>0</v>
      </c>
      <c r="L27" s="187">
        <f>SUM(L24:L26)</f>
        <v>0</v>
      </c>
      <c r="M27" s="187">
        <f>SUM(M24:M26)</f>
        <v>0</v>
      </c>
      <c r="N27" s="187" t="s">
        <v>1</v>
      </c>
      <c r="O27" s="187">
        <f t="shared" ref="O27:AJ27" si="5">SUM(O24:O26)</f>
        <v>0</v>
      </c>
      <c r="P27" s="187">
        <f t="shared" si="5"/>
        <v>0</v>
      </c>
      <c r="Q27" s="187">
        <f t="shared" si="5"/>
        <v>0</v>
      </c>
      <c r="R27" s="187">
        <f t="shared" si="5"/>
        <v>0</v>
      </c>
      <c r="S27" s="187">
        <f t="shared" si="5"/>
        <v>0</v>
      </c>
      <c r="T27" s="187">
        <f t="shared" si="5"/>
        <v>0</v>
      </c>
      <c r="U27" s="187">
        <f t="shared" si="5"/>
        <v>0</v>
      </c>
      <c r="V27" s="187">
        <f t="shared" si="5"/>
        <v>0</v>
      </c>
      <c r="W27" s="187">
        <f t="shared" si="5"/>
        <v>0</v>
      </c>
      <c r="X27" s="187">
        <f t="shared" si="5"/>
        <v>0</v>
      </c>
      <c r="Y27" s="187">
        <f t="shared" si="5"/>
        <v>0</v>
      </c>
      <c r="Z27" s="187" t="s">
        <v>1</v>
      </c>
      <c r="AA27" s="187">
        <f t="shared" si="5"/>
        <v>0</v>
      </c>
      <c r="AB27" s="187">
        <f t="shared" si="5"/>
        <v>0</v>
      </c>
      <c r="AC27" s="187">
        <f t="shared" si="5"/>
        <v>0</v>
      </c>
      <c r="AD27" s="187">
        <f t="shared" si="5"/>
        <v>0</v>
      </c>
      <c r="AE27" s="187">
        <f t="shared" si="5"/>
        <v>0</v>
      </c>
      <c r="AF27" s="187" t="s">
        <v>1</v>
      </c>
      <c r="AG27" s="187">
        <f t="shared" si="5"/>
        <v>0</v>
      </c>
      <c r="AH27" s="187">
        <f t="shared" si="5"/>
        <v>0</v>
      </c>
      <c r="AI27" s="187">
        <f t="shared" si="5"/>
        <v>0</v>
      </c>
      <c r="AJ27" s="187">
        <f t="shared" si="5"/>
        <v>0</v>
      </c>
    </row>
    <row r="28" spans="1:36" s="188" customFormat="1" ht="27">
      <c r="A28" s="183"/>
      <c r="B28" s="191" t="s">
        <v>225</v>
      </c>
      <c r="C28" s="191"/>
      <c r="D28" s="187" t="s">
        <v>1</v>
      </c>
      <c r="E28" s="187" t="s">
        <v>1</v>
      </c>
      <c r="F28" s="187" t="s">
        <v>1</v>
      </c>
      <c r="G28" s="187" t="s">
        <v>1</v>
      </c>
      <c r="H28" s="187" t="s">
        <v>1</v>
      </c>
      <c r="I28" s="187">
        <f>I22+I27</f>
        <v>0</v>
      </c>
      <c r="J28" s="187">
        <f>J22+J27</f>
        <v>0</v>
      </c>
      <c r="K28" s="187">
        <f>K22+K27</f>
        <v>0</v>
      </c>
      <c r="L28" s="187">
        <f>L22+L27</f>
        <v>0</v>
      </c>
      <c r="M28" s="187">
        <f>M22+M27</f>
        <v>0</v>
      </c>
      <c r="N28" s="187" t="s">
        <v>1</v>
      </c>
      <c r="O28" s="187">
        <f t="shared" ref="O28:AJ28" si="6">O22+O27</f>
        <v>0</v>
      </c>
      <c r="P28" s="187">
        <f t="shared" si="6"/>
        <v>0</v>
      </c>
      <c r="Q28" s="187">
        <f t="shared" si="6"/>
        <v>0</v>
      </c>
      <c r="R28" s="187">
        <f t="shared" si="6"/>
        <v>0</v>
      </c>
      <c r="S28" s="187">
        <f t="shared" si="6"/>
        <v>0</v>
      </c>
      <c r="T28" s="187">
        <f t="shared" si="6"/>
        <v>0</v>
      </c>
      <c r="U28" s="187">
        <f t="shared" si="6"/>
        <v>0</v>
      </c>
      <c r="V28" s="187">
        <f t="shared" si="6"/>
        <v>0</v>
      </c>
      <c r="W28" s="187">
        <f t="shared" si="6"/>
        <v>0</v>
      </c>
      <c r="X28" s="187">
        <f t="shared" si="6"/>
        <v>0</v>
      </c>
      <c r="Y28" s="187">
        <f t="shared" si="6"/>
        <v>0</v>
      </c>
      <c r="Z28" s="187" t="s">
        <v>1</v>
      </c>
      <c r="AA28" s="187">
        <f t="shared" si="6"/>
        <v>0</v>
      </c>
      <c r="AB28" s="187">
        <f t="shared" si="6"/>
        <v>0</v>
      </c>
      <c r="AC28" s="187">
        <f t="shared" si="6"/>
        <v>0</v>
      </c>
      <c r="AD28" s="187">
        <f t="shared" si="6"/>
        <v>0</v>
      </c>
      <c r="AE28" s="187">
        <f t="shared" si="6"/>
        <v>0</v>
      </c>
      <c r="AF28" s="187" t="s">
        <v>1</v>
      </c>
      <c r="AG28" s="187">
        <f t="shared" si="6"/>
        <v>0</v>
      </c>
      <c r="AH28" s="187">
        <f t="shared" si="6"/>
        <v>0</v>
      </c>
      <c r="AI28" s="187">
        <f t="shared" si="6"/>
        <v>0</v>
      </c>
      <c r="AJ28" s="187">
        <f t="shared" si="6"/>
        <v>0</v>
      </c>
    </row>
    <row r="29" spans="1:36">
      <c r="A29" s="171"/>
      <c r="B29" s="186"/>
      <c r="C29" s="186"/>
      <c r="D29" s="186"/>
      <c r="E29" s="185"/>
      <c r="F29" s="185"/>
      <c r="G29" s="185"/>
      <c r="H29" s="185"/>
      <c r="I29" s="186"/>
      <c r="J29" s="185"/>
      <c r="K29" s="185"/>
      <c r="L29" s="185"/>
      <c r="M29" s="185"/>
      <c r="N29" s="185"/>
      <c r="O29" s="186"/>
      <c r="P29" s="185"/>
      <c r="Q29" s="185"/>
      <c r="R29" s="185"/>
      <c r="S29" s="186"/>
      <c r="T29" s="185"/>
      <c r="U29" s="186"/>
      <c r="V29" s="185"/>
      <c r="W29" s="76"/>
      <c r="X29" s="76"/>
      <c r="Y29" s="76"/>
      <c r="Z29" s="185"/>
      <c r="AA29" s="76"/>
      <c r="AB29" s="76"/>
      <c r="AC29" s="76"/>
      <c r="AD29" s="76"/>
      <c r="AE29" s="76"/>
      <c r="AF29" s="185"/>
      <c r="AG29" s="76"/>
      <c r="AH29" s="76"/>
      <c r="AI29" s="76"/>
      <c r="AJ29" s="76"/>
    </row>
    <row r="30" spans="1:36">
      <c r="A30" s="171"/>
      <c r="B30" s="71"/>
      <c r="C30" s="71"/>
      <c r="D30" s="71"/>
      <c r="E30" s="185"/>
      <c r="F30" s="185"/>
      <c r="G30" s="185"/>
      <c r="H30" s="185"/>
      <c r="I30" s="71"/>
      <c r="J30" s="185"/>
      <c r="K30" s="185"/>
      <c r="L30" s="185"/>
      <c r="M30" s="185"/>
      <c r="N30" s="185"/>
      <c r="O30" s="71"/>
      <c r="P30" s="185"/>
      <c r="Q30" s="185"/>
      <c r="R30" s="185"/>
      <c r="S30" s="71"/>
      <c r="T30" s="185"/>
      <c r="U30" s="71"/>
      <c r="V30" s="185"/>
      <c r="W30" s="76"/>
      <c r="X30" s="76"/>
      <c r="Y30" s="76"/>
      <c r="Z30" s="185"/>
      <c r="AA30" s="76"/>
      <c r="AB30" s="76"/>
      <c r="AC30" s="76"/>
      <c r="AD30" s="76"/>
      <c r="AE30" s="76"/>
      <c r="AF30" s="185"/>
      <c r="AG30" s="76"/>
      <c r="AH30" s="76"/>
      <c r="AI30" s="76"/>
      <c r="AJ30" s="76"/>
    </row>
    <row r="31" spans="1:36" ht="54">
      <c r="A31" s="183" t="s">
        <v>4</v>
      </c>
      <c r="B31" s="184" t="s">
        <v>353</v>
      </c>
      <c r="C31" s="184"/>
      <c r="D31" s="184"/>
      <c r="E31" s="185"/>
      <c r="F31" s="185"/>
      <c r="G31" s="185"/>
      <c r="H31" s="185"/>
      <c r="I31" s="184"/>
      <c r="J31" s="185"/>
      <c r="K31" s="185"/>
      <c r="L31" s="185"/>
      <c r="M31" s="185"/>
      <c r="N31" s="185"/>
      <c r="O31" s="184"/>
      <c r="P31" s="185"/>
      <c r="Q31" s="185"/>
      <c r="R31" s="185"/>
      <c r="S31" s="184"/>
      <c r="T31" s="185"/>
      <c r="U31" s="184"/>
      <c r="V31" s="185"/>
      <c r="W31" s="76"/>
      <c r="X31" s="76"/>
      <c r="Y31" s="76"/>
      <c r="Z31" s="185"/>
      <c r="AA31" s="76"/>
      <c r="AB31" s="76"/>
      <c r="AC31" s="76"/>
      <c r="AD31" s="76"/>
      <c r="AE31" s="76"/>
      <c r="AF31" s="185"/>
      <c r="AG31" s="76"/>
      <c r="AH31" s="76"/>
      <c r="AI31" s="76"/>
      <c r="AJ31" s="76"/>
    </row>
    <row r="32" spans="1:36">
      <c r="A32" s="171"/>
      <c r="B32" s="151" t="s">
        <v>96</v>
      </c>
      <c r="C32" s="151"/>
      <c r="D32" s="151"/>
      <c r="E32" s="185"/>
      <c r="F32" s="185"/>
      <c r="G32" s="185"/>
      <c r="H32" s="185"/>
      <c r="I32" s="151"/>
      <c r="J32" s="185"/>
      <c r="K32" s="185"/>
      <c r="L32" s="185"/>
      <c r="M32" s="185"/>
      <c r="N32" s="185"/>
      <c r="O32" s="151"/>
      <c r="P32" s="185"/>
      <c r="Q32" s="185"/>
      <c r="R32" s="185"/>
      <c r="S32" s="151"/>
      <c r="T32" s="185"/>
      <c r="U32" s="151"/>
      <c r="V32" s="185"/>
      <c r="W32" s="76"/>
      <c r="X32" s="76"/>
      <c r="Y32" s="76"/>
      <c r="Z32" s="185"/>
      <c r="AA32" s="76"/>
      <c r="AB32" s="76"/>
      <c r="AC32" s="76"/>
      <c r="AD32" s="76"/>
      <c r="AE32" s="76"/>
      <c r="AF32" s="185"/>
      <c r="AG32" s="76"/>
      <c r="AH32" s="76"/>
      <c r="AI32" s="76"/>
      <c r="AJ32" s="76"/>
    </row>
    <row r="33" spans="1:36">
      <c r="A33" s="171">
        <v>1</v>
      </c>
      <c r="B33" s="71"/>
      <c r="C33" s="71"/>
      <c r="D33" s="71"/>
      <c r="E33" s="185"/>
      <c r="F33" s="185" t="s">
        <v>1</v>
      </c>
      <c r="G33" s="185" t="s">
        <v>1</v>
      </c>
      <c r="H33" s="185"/>
      <c r="I33" s="71"/>
      <c r="J33" s="171"/>
      <c r="K33" s="171"/>
      <c r="L33" s="171"/>
      <c r="M33" s="185">
        <f>J33+K33+L33</f>
        <v>0</v>
      </c>
      <c r="N33" s="185"/>
      <c r="O33" s="71"/>
      <c r="P33" s="171"/>
      <c r="Q33" s="171"/>
      <c r="R33" s="171"/>
      <c r="S33" s="185">
        <f>P33+Q33+R33</f>
        <v>0</v>
      </c>
      <c r="T33" s="185">
        <f t="shared" ref="T33:W35" si="7">I33-O33</f>
        <v>0</v>
      </c>
      <c r="U33" s="185">
        <f t="shared" si="7"/>
        <v>0</v>
      </c>
      <c r="V33" s="185">
        <f t="shared" si="7"/>
        <v>0</v>
      </c>
      <c r="W33" s="185">
        <f t="shared" si="7"/>
        <v>0</v>
      </c>
      <c r="X33" s="185">
        <f>U33+V33+W33</f>
        <v>0</v>
      </c>
      <c r="Y33" s="71"/>
      <c r="Z33" s="185"/>
      <c r="AA33" s="171"/>
      <c r="AB33" s="171"/>
      <c r="AC33" s="171"/>
      <c r="AD33" s="185">
        <f>AA33+AB33+AC33</f>
        <v>0</v>
      </c>
      <c r="AE33" s="71"/>
      <c r="AF33" s="185"/>
      <c r="AG33" s="171"/>
      <c r="AH33" s="171"/>
      <c r="AI33" s="171"/>
      <c r="AJ33" s="185">
        <f>AG33+AH33+AI33</f>
        <v>0</v>
      </c>
    </row>
    <row r="34" spans="1:36">
      <c r="A34" s="171">
        <v>2</v>
      </c>
      <c r="B34" s="71"/>
      <c r="C34" s="71"/>
      <c r="D34" s="71"/>
      <c r="E34" s="185"/>
      <c r="F34" s="185" t="s">
        <v>1</v>
      </c>
      <c r="G34" s="185" t="s">
        <v>1</v>
      </c>
      <c r="H34" s="185"/>
      <c r="I34" s="71"/>
      <c r="J34" s="171"/>
      <c r="K34" s="171"/>
      <c r="L34" s="171"/>
      <c r="M34" s="185">
        <f>J34+K34+L34</f>
        <v>0</v>
      </c>
      <c r="N34" s="185"/>
      <c r="O34" s="71"/>
      <c r="P34" s="171"/>
      <c r="Q34" s="171"/>
      <c r="R34" s="171"/>
      <c r="S34" s="185">
        <f>P34+Q34+R34</f>
        <v>0</v>
      </c>
      <c r="T34" s="185">
        <f t="shared" si="7"/>
        <v>0</v>
      </c>
      <c r="U34" s="185">
        <f t="shared" si="7"/>
        <v>0</v>
      </c>
      <c r="V34" s="185">
        <f t="shared" si="7"/>
        <v>0</v>
      </c>
      <c r="W34" s="185">
        <f t="shared" si="7"/>
        <v>0</v>
      </c>
      <c r="X34" s="185">
        <f>U34+V34+W34</f>
        <v>0</v>
      </c>
      <c r="Y34" s="71"/>
      <c r="Z34" s="185"/>
      <c r="AA34" s="171"/>
      <c r="AB34" s="171"/>
      <c r="AC34" s="171"/>
      <c r="AD34" s="185">
        <f>AA34+AB34+AC34</f>
        <v>0</v>
      </c>
      <c r="AE34" s="71"/>
      <c r="AF34" s="185"/>
      <c r="AG34" s="171"/>
      <c r="AH34" s="171"/>
      <c r="AI34" s="171"/>
      <c r="AJ34" s="185">
        <f>AG34+AH34+AI34</f>
        <v>0</v>
      </c>
    </row>
    <row r="35" spans="1:36">
      <c r="A35" s="171">
        <v>3</v>
      </c>
      <c r="B35" s="71"/>
      <c r="C35" s="71"/>
      <c r="D35" s="71"/>
      <c r="E35" s="185"/>
      <c r="F35" s="185" t="s">
        <v>1</v>
      </c>
      <c r="G35" s="185" t="s">
        <v>1</v>
      </c>
      <c r="H35" s="185"/>
      <c r="I35" s="71"/>
      <c r="J35" s="171"/>
      <c r="K35" s="171"/>
      <c r="L35" s="171"/>
      <c r="M35" s="185">
        <f>J35+K35+L35</f>
        <v>0</v>
      </c>
      <c r="N35" s="185"/>
      <c r="O35" s="71"/>
      <c r="P35" s="171"/>
      <c r="Q35" s="171"/>
      <c r="R35" s="171"/>
      <c r="S35" s="185">
        <f>P35+Q35+R35</f>
        <v>0</v>
      </c>
      <c r="T35" s="185">
        <f t="shared" si="7"/>
        <v>0</v>
      </c>
      <c r="U35" s="185">
        <f t="shared" si="7"/>
        <v>0</v>
      </c>
      <c r="V35" s="185">
        <f t="shared" si="7"/>
        <v>0</v>
      </c>
      <c r="W35" s="185">
        <f t="shared" si="7"/>
        <v>0</v>
      </c>
      <c r="X35" s="185">
        <f>U35+V35+W35</f>
        <v>0</v>
      </c>
      <c r="Y35" s="71"/>
      <c r="Z35" s="185"/>
      <c r="AA35" s="171"/>
      <c r="AB35" s="171"/>
      <c r="AC35" s="171"/>
      <c r="AD35" s="185">
        <f>AA35+AB35+AC35</f>
        <v>0</v>
      </c>
      <c r="AE35" s="71"/>
      <c r="AF35" s="185"/>
      <c r="AG35" s="171"/>
      <c r="AH35" s="171"/>
      <c r="AI35" s="171"/>
      <c r="AJ35" s="185">
        <f>AG35+AH35+AI35</f>
        <v>0</v>
      </c>
    </row>
    <row r="36" spans="1:36" s="188" customFormat="1" ht="14.25">
      <c r="A36" s="183"/>
      <c r="B36" s="186" t="s">
        <v>83</v>
      </c>
      <c r="C36" s="186"/>
      <c r="D36" s="187" t="s">
        <v>1</v>
      </c>
      <c r="E36" s="187" t="s">
        <v>1</v>
      </c>
      <c r="F36" s="187" t="s">
        <v>1</v>
      </c>
      <c r="G36" s="187" t="s">
        <v>1</v>
      </c>
      <c r="H36" s="187" t="s">
        <v>1</v>
      </c>
      <c r="I36" s="187">
        <f>SUM(I33:I35)</f>
        <v>0</v>
      </c>
      <c r="J36" s="187">
        <f>SUM(J33:J35)</f>
        <v>0</v>
      </c>
      <c r="K36" s="187">
        <f>SUM(K33:K35)</f>
        <v>0</v>
      </c>
      <c r="L36" s="187">
        <f>SUM(L33:L35)</f>
        <v>0</v>
      </c>
      <c r="M36" s="187">
        <f>SUM(M33:M35)</f>
        <v>0</v>
      </c>
      <c r="N36" s="187" t="s">
        <v>1</v>
      </c>
      <c r="O36" s="187">
        <f t="shared" ref="O36:AJ36" si="8">SUM(O33:O35)</f>
        <v>0</v>
      </c>
      <c r="P36" s="187">
        <f t="shared" si="8"/>
        <v>0</v>
      </c>
      <c r="Q36" s="187">
        <f t="shared" si="8"/>
        <v>0</v>
      </c>
      <c r="R36" s="187">
        <f t="shared" si="8"/>
        <v>0</v>
      </c>
      <c r="S36" s="187">
        <f t="shared" si="8"/>
        <v>0</v>
      </c>
      <c r="T36" s="187">
        <f t="shared" si="8"/>
        <v>0</v>
      </c>
      <c r="U36" s="187">
        <f t="shared" si="8"/>
        <v>0</v>
      </c>
      <c r="V36" s="187">
        <f t="shared" si="8"/>
        <v>0</v>
      </c>
      <c r="W36" s="187">
        <f t="shared" si="8"/>
        <v>0</v>
      </c>
      <c r="X36" s="187">
        <f t="shared" si="8"/>
        <v>0</v>
      </c>
      <c r="Y36" s="187">
        <f t="shared" si="8"/>
        <v>0</v>
      </c>
      <c r="Z36" s="187" t="s">
        <v>1</v>
      </c>
      <c r="AA36" s="187">
        <f t="shared" si="8"/>
        <v>0</v>
      </c>
      <c r="AB36" s="187">
        <f t="shared" si="8"/>
        <v>0</v>
      </c>
      <c r="AC36" s="187">
        <f t="shared" si="8"/>
        <v>0</v>
      </c>
      <c r="AD36" s="187">
        <f t="shared" si="8"/>
        <v>0</v>
      </c>
      <c r="AE36" s="187">
        <f t="shared" si="8"/>
        <v>0</v>
      </c>
      <c r="AF36" s="187" t="s">
        <v>1</v>
      </c>
      <c r="AG36" s="187">
        <f t="shared" si="8"/>
        <v>0</v>
      </c>
      <c r="AH36" s="187">
        <f t="shared" si="8"/>
        <v>0</v>
      </c>
      <c r="AI36" s="187">
        <f t="shared" si="8"/>
        <v>0</v>
      </c>
      <c r="AJ36" s="187">
        <f t="shared" si="8"/>
        <v>0</v>
      </c>
    </row>
    <row r="37" spans="1:36">
      <c r="A37" s="171"/>
      <c r="B37" s="71"/>
      <c r="C37" s="71"/>
      <c r="D37" s="185"/>
      <c r="E37" s="185"/>
      <c r="F37" s="185"/>
      <c r="G37" s="185"/>
      <c r="H37" s="185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</row>
    <row r="38" spans="1:36" s="188" customFormat="1" ht="27">
      <c r="A38" s="183"/>
      <c r="B38" s="184" t="s">
        <v>263</v>
      </c>
      <c r="C38" s="184"/>
      <c r="D38" s="187" t="s">
        <v>1</v>
      </c>
      <c r="E38" s="187" t="s">
        <v>1</v>
      </c>
      <c r="F38" s="187" t="s">
        <v>1</v>
      </c>
      <c r="G38" s="187" t="s">
        <v>1</v>
      </c>
      <c r="H38" s="187" t="s">
        <v>1</v>
      </c>
      <c r="I38" s="187">
        <f>I13+I28+I36</f>
        <v>0</v>
      </c>
      <c r="J38" s="187">
        <f t="shared" ref="J38:AJ38" si="9">J13+J28+J36</f>
        <v>0</v>
      </c>
      <c r="K38" s="187">
        <f t="shared" si="9"/>
        <v>0</v>
      </c>
      <c r="L38" s="187">
        <f t="shared" si="9"/>
        <v>0</v>
      </c>
      <c r="M38" s="187">
        <f t="shared" si="9"/>
        <v>0</v>
      </c>
      <c r="N38" s="187" t="s">
        <v>1</v>
      </c>
      <c r="O38" s="187">
        <f t="shared" si="9"/>
        <v>0</v>
      </c>
      <c r="P38" s="187">
        <f t="shared" si="9"/>
        <v>0</v>
      </c>
      <c r="Q38" s="187">
        <f t="shared" si="9"/>
        <v>0</v>
      </c>
      <c r="R38" s="187">
        <f t="shared" si="9"/>
        <v>0</v>
      </c>
      <c r="S38" s="187">
        <f t="shared" si="9"/>
        <v>0</v>
      </c>
      <c r="T38" s="187">
        <f t="shared" si="9"/>
        <v>0</v>
      </c>
      <c r="U38" s="187">
        <f t="shared" si="9"/>
        <v>0</v>
      </c>
      <c r="V38" s="187">
        <f t="shared" si="9"/>
        <v>0</v>
      </c>
      <c r="W38" s="187">
        <f t="shared" si="9"/>
        <v>0</v>
      </c>
      <c r="X38" s="187">
        <f t="shared" si="9"/>
        <v>0</v>
      </c>
      <c r="Y38" s="187">
        <f t="shared" si="9"/>
        <v>0</v>
      </c>
      <c r="Z38" s="187"/>
      <c r="AA38" s="187">
        <f t="shared" si="9"/>
        <v>0</v>
      </c>
      <c r="AB38" s="187">
        <f t="shared" si="9"/>
        <v>0</v>
      </c>
      <c r="AC38" s="187">
        <f t="shared" si="9"/>
        <v>0</v>
      </c>
      <c r="AD38" s="187">
        <f t="shared" si="9"/>
        <v>0</v>
      </c>
      <c r="AE38" s="187">
        <f t="shared" si="9"/>
        <v>0</v>
      </c>
      <c r="AF38" s="187"/>
      <c r="AG38" s="187">
        <f t="shared" si="9"/>
        <v>0</v>
      </c>
      <c r="AH38" s="187">
        <f t="shared" si="9"/>
        <v>0</v>
      </c>
      <c r="AI38" s="187">
        <f t="shared" si="9"/>
        <v>0</v>
      </c>
      <c r="AJ38" s="187">
        <f t="shared" si="9"/>
        <v>0</v>
      </c>
    </row>
    <row r="39" spans="1:36" s="16" customFormat="1" ht="12.75">
      <c r="A39" s="42"/>
      <c r="B39" s="192"/>
      <c r="C39" s="192"/>
      <c r="D39" s="192"/>
      <c r="E39" s="193"/>
      <c r="F39" s="42"/>
      <c r="G39" s="42"/>
      <c r="H39" s="42"/>
      <c r="I39" s="192"/>
      <c r="J39" s="42"/>
      <c r="K39" s="42"/>
      <c r="L39" s="42"/>
      <c r="M39" s="42"/>
      <c r="N39" s="42"/>
      <c r="O39" s="192"/>
      <c r="P39" s="42" t="s">
        <v>0</v>
      </c>
      <c r="Q39" s="42"/>
      <c r="R39" s="42"/>
      <c r="S39" s="192"/>
      <c r="T39" s="42" t="s">
        <v>0</v>
      </c>
      <c r="U39" s="192"/>
      <c r="V39" s="42" t="s">
        <v>0</v>
      </c>
      <c r="Z39" s="42"/>
      <c r="AF39" s="42"/>
    </row>
    <row r="40" spans="1:36" s="33" customFormat="1">
      <c r="A40" s="32"/>
    </row>
    <row r="41" spans="1:36">
      <c r="B41" s="5" t="s">
        <v>195</v>
      </c>
    </row>
    <row r="42" spans="1:36" ht="27.75" customHeight="1">
      <c r="B42" s="140" t="s">
        <v>352</v>
      </c>
      <c r="C42" s="140"/>
      <c r="D42" s="140"/>
      <c r="E42" s="140"/>
      <c r="F42" s="254"/>
      <c r="G42" s="254"/>
      <c r="H42" s="254"/>
      <c r="I42" s="254"/>
    </row>
    <row r="43" spans="1:36" ht="37.5" customHeight="1">
      <c r="B43" s="1017" t="s">
        <v>351</v>
      </c>
      <c r="C43" s="1017"/>
      <c r="D43" s="1017"/>
      <c r="E43" s="1018"/>
      <c r="F43" s="1018"/>
      <c r="G43" s="1018"/>
      <c r="H43" s="1018"/>
      <c r="I43" s="1018"/>
      <c r="J43" s="1018"/>
      <c r="K43" s="1018"/>
    </row>
    <row r="44" spans="1:36" ht="22.5" customHeight="1">
      <c r="B44" s="497" t="s">
        <v>486</v>
      </c>
      <c r="C44" s="497"/>
      <c r="D44" s="497"/>
      <c r="E44" s="254"/>
      <c r="F44" s="254"/>
      <c r="G44" s="254"/>
      <c r="H44" s="254"/>
      <c r="I44" s="254"/>
    </row>
    <row r="45" spans="1:36" s="33" customFormat="1" ht="33" customHeight="1">
      <c r="A45" s="32"/>
      <c r="B45" s="1028" t="s">
        <v>409</v>
      </c>
      <c r="C45" s="1028"/>
      <c r="D45" s="1028"/>
      <c r="E45" s="1028"/>
      <c r="F45" s="1028"/>
      <c r="G45" s="1028"/>
      <c r="H45" s="1028"/>
      <c r="I45" s="1028"/>
      <c r="J45" s="1028"/>
    </row>
  </sheetData>
  <mergeCells count="8">
    <mergeCell ref="B45:J45"/>
    <mergeCell ref="D5:D6"/>
    <mergeCell ref="C5:C6"/>
    <mergeCell ref="O5:S5"/>
    <mergeCell ref="T5:X5"/>
    <mergeCell ref="B43:K43"/>
    <mergeCell ref="Y5:AD5"/>
    <mergeCell ref="AE5:AJ5"/>
  </mergeCells>
  <phoneticPr fontId="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A25"/>
  <sheetViews>
    <sheetView topLeftCell="A7" workbookViewId="0">
      <selection activeCell="S22" sqref="S22"/>
    </sheetView>
  </sheetViews>
  <sheetFormatPr defaultRowHeight="14.25"/>
  <cols>
    <col min="1" max="1" width="5.7109375" style="223" customWidth="1"/>
    <col min="2" max="2" width="34.140625" style="5" customWidth="1"/>
    <col min="3" max="3" width="11.140625" style="41" customWidth="1"/>
    <col min="4" max="4" width="11.28515625" style="41" customWidth="1"/>
    <col min="5" max="5" width="13.5703125" style="41" customWidth="1"/>
    <col min="6" max="7" width="10.85546875" style="41" customWidth="1"/>
    <col min="8" max="8" width="14.42578125" style="41" customWidth="1"/>
    <col min="9" max="9" width="15.7109375" style="293" customWidth="1"/>
    <col min="10" max="10" width="16" style="627" customWidth="1"/>
    <col min="11" max="12" width="11.140625" style="41" customWidth="1"/>
    <col min="13" max="13" width="11.5703125" style="41" customWidth="1"/>
    <col min="14" max="14" width="10.42578125" style="41" customWidth="1"/>
    <col min="15" max="15" width="9.140625" style="41"/>
    <col min="16" max="16" width="10.85546875" style="41" customWidth="1"/>
    <col min="17" max="17" width="12.5703125" style="41" customWidth="1"/>
    <col min="18" max="18" width="14.7109375" style="293" customWidth="1"/>
    <col min="19" max="19" width="16" style="627" customWidth="1"/>
    <col min="20" max="21" width="10.7109375" style="41" customWidth="1"/>
    <col min="22" max="22" width="10.42578125" style="41" customWidth="1"/>
    <col min="23" max="23" width="10.7109375" style="41" customWidth="1"/>
    <col min="24" max="24" width="13.28515625" style="41" customWidth="1"/>
    <col min="25" max="25" width="11.42578125" style="41" customWidth="1"/>
    <col min="26" max="26" width="11.5703125" style="293" customWidth="1"/>
    <col min="27" max="27" width="16" style="627" customWidth="1"/>
    <col min="28" max="16384" width="9.140625" style="41"/>
  </cols>
  <sheetData>
    <row r="1" spans="1:27" s="5" customFormat="1" ht="24.75" customHeight="1">
      <c r="A1" s="32"/>
      <c r="B1" s="388" t="s">
        <v>301</v>
      </c>
      <c r="C1" s="33"/>
      <c r="D1" s="33"/>
      <c r="E1" s="33"/>
      <c r="F1" s="33"/>
      <c r="G1" s="33"/>
      <c r="H1" s="33"/>
      <c r="I1" s="196"/>
      <c r="J1" s="621"/>
      <c r="K1" s="32"/>
      <c r="L1" s="32"/>
      <c r="M1" s="104" t="s">
        <v>428</v>
      </c>
      <c r="N1" s="33"/>
      <c r="O1" s="253"/>
      <c r="P1" s="33"/>
      <c r="Q1" s="139"/>
      <c r="R1" s="196"/>
      <c r="S1" s="621"/>
      <c r="T1" s="23"/>
      <c r="U1" s="23"/>
      <c r="V1" s="23"/>
      <c r="W1" s="23"/>
      <c r="X1" s="33"/>
      <c r="Y1" s="139"/>
      <c r="Z1" s="196"/>
      <c r="AA1" s="621"/>
    </row>
    <row r="2" spans="1:27" s="5" customFormat="1" ht="23.25" customHeight="1" thickBot="1">
      <c r="A2" s="32"/>
      <c r="B2" s="24"/>
      <c r="C2" s="136"/>
      <c r="D2" s="136"/>
      <c r="E2" s="136"/>
      <c r="F2" s="136"/>
      <c r="G2" s="136"/>
      <c r="H2" s="136"/>
      <c r="I2" s="291"/>
      <c r="J2" s="622"/>
      <c r="M2" s="332" t="s">
        <v>28</v>
      </c>
      <c r="N2" s="119"/>
      <c r="O2" s="119"/>
      <c r="P2" s="136"/>
      <c r="Q2" s="119"/>
      <c r="R2" s="291"/>
      <c r="S2" s="622"/>
      <c r="T2" s="119"/>
      <c r="U2" s="119"/>
      <c r="V2" s="119"/>
      <c r="W2" s="119"/>
      <c r="X2" s="136"/>
      <c r="Y2" s="119"/>
      <c r="Z2" s="291"/>
      <c r="AA2" s="622"/>
    </row>
    <row r="3" spans="1:27" s="140" customFormat="1">
      <c r="A3" s="32"/>
      <c r="B3" s="333" t="s">
        <v>29</v>
      </c>
      <c r="C3" s="105"/>
      <c r="D3" s="105"/>
      <c r="E3" s="33"/>
      <c r="F3" s="105"/>
      <c r="G3" s="105"/>
      <c r="H3" s="33"/>
      <c r="I3" s="196"/>
      <c r="J3" s="621"/>
      <c r="K3" s="33"/>
      <c r="L3" s="33"/>
      <c r="M3" s="139"/>
      <c r="N3" s="36"/>
      <c r="O3" s="33"/>
      <c r="P3" s="105"/>
      <c r="Q3" s="33"/>
      <c r="R3" s="196"/>
      <c r="S3" s="621"/>
      <c r="T3" s="139"/>
      <c r="U3" s="139"/>
      <c r="V3" s="139"/>
      <c r="W3" s="139"/>
      <c r="X3" s="105"/>
      <c r="Y3" s="36"/>
      <c r="Z3" s="196"/>
      <c r="AA3" s="621"/>
    </row>
    <row r="4" spans="1:27" s="140" customFormat="1">
      <c r="A4" s="32"/>
      <c r="B4" s="138"/>
      <c r="C4" s="105"/>
      <c r="D4" s="105"/>
      <c r="E4" s="33"/>
      <c r="F4" s="105"/>
      <c r="G4" s="105"/>
      <c r="H4" s="138"/>
      <c r="I4" s="292"/>
      <c r="J4" s="623"/>
      <c r="K4" s="33"/>
      <c r="L4" s="33"/>
      <c r="M4" s="33"/>
      <c r="N4" s="42" t="s">
        <v>181</v>
      </c>
      <c r="O4" s="33"/>
      <c r="P4" s="105"/>
      <c r="Q4" s="33"/>
      <c r="R4" s="292"/>
      <c r="S4" s="623"/>
      <c r="T4" s="36"/>
      <c r="U4" s="36"/>
      <c r="V4" s="36"/>
      <c r="W4" s="36"/>
      <c r="X4" s="105"/>
      <c r="Y4" s="139"/>
      <c r="Z4" s="292"/>
      <c r="AA4" s="623"/>
    </row>
    <row r="5" spans="1:27" s="294" customFormat="1" ht="21.75" customHeight="1">
      <c r="A5" s="219"/>
      <c r="B5" s="295"/>
      <c r="C5" s="202" t="s">
        <v>411</v>
      </c>
      <c r="D5" s="203"/>
      <c r="E5" s="203"/>
      <c r="F5" s="203"/>
      <c r="G5" s="203"/>
      <c r="H5" s="203"/>
      <c r="I5" s="379"/>
      <c r="J5" s="624"/>
      <c r="K5" s="1019" t="s">
        <v>385</v>
      </c>
      <c r="L5" s="1020"/>
      <c r="M5" s="1020"/>
      <c r="N5" s="1020"/>
      <c r="O5" s="1020"/>
      <c r="P5" s="1020"/>
      <c r="Q5" s="1021"/>
      <c r="R5" s="379"/>
      <c r="S5" s="624"/>
      <c r="T5" s="385" t="s">
        <v>182</v>
      </c>
      <c r="U5" s="386"/>
      <c r="V5" s="386"/>
      <c r="W5" s="386"/>
      <c r="X5" s="386"/>
      <c r="Y5" s="387"/>
      <c r="Z5" s="379"/>
      <c r="AA5" s="624"/>
    </row>
    <row r="6" spans="1:27" ht="99.75">
      <c r="A6" s="220"/>
      <c r="B6" s="221"/>
      <c r="C6" s="51" t="s">
        <v>177</v>
      </c>
      <c r="D6" s="620" t="s">
        <v>205</v>
      </c>
      <c r="E6" s="571" t="s">
        <v>477</v>
      </c>
      <c r="F6" s="51" t="s">
        <v>188</v>
      </c>
      <c r="G6" s="51" t="s">
        <v>639</v>
      </c>
      <c r="H6" s="51" t="s">
        <v>220</v>
      </c>
      <c r="I6" s="290" t="s">
        <v>259</v>
      </c>
      <c r="J6" s="625" t="s">
        <v>479</v>
      </c>
      <c r="K6" s="617" t="s">
        <v>177</v>
      </c>
      <c r="L6" s="52" t="s">
        <v>474</v>
      </c>
      <c r="M6" s="620" t="s">
        <v>205</v>
      </c>
      <c r="N6" s="51" t="s">
        <v>477</v>
      </c>
      <c r="O6" s="51" t="s">
        <v>188</v>
      </c>
      <c r="P6" s="51" t="s">
        <v>639</v>
      </c>
      <c r="Q6" s="51" t="s">
        <v>220</v>
      </c>
      <c r="R6" s="290" t="s">
        <v>259</v>
      </c>
      <c r="S6" s="625" t="s">
        <v>479</v>
      </c>
      <c r="T6" s="52" t="s">
        <v>248</v>
      </c>
      <c r="U6" s="620" t="s">
        <v>205</v>
      </c>
      <c r="V6" s="571" t="s">
        <v>477</v>
      </c>
      <c r="W6" s="51" t="s">
        <v>188</v>
      </c>
      <c r="X6" s="51" t="s">
        <v>639</v>
      </c>
      <c r="Y6" s="52" t="s">
        <v>249</v>
      </c>
      <c r="Z6" s="290" t="s">
        <v>259</v>
      </c>
      <c r="AA6" s="625" t="s">
        <v>479</v>
      </c>
    </row>
    <row r="7" spans="1:27" s="16" customFormat="1" ht="12.75">
      <c r="A7" s="52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52">
        <v>9</v>
      </c>
      <c r="J7" s="52">
        <v>10</v>
      </c>
      <c r="K7" s="52">
        <v>11</v>
      </c>
      <c r="L7" s="52">
        <v>12</v>
      </c>
      <c r="M7" s="52">
        <v>13</v>
      </c>
      <c r="N7" s="52">
        <v>14</v>
      </c>
      <c r="O7" s="52">
        <v>15</v>
      </c>
      <c r="P7" s="52">
        <v>16</v>
      </c>
      <c r="Q7" s="52">
        <v>17</v>
      </c>
      <c r="R7" s="52">
        <v>18</v>
      </c>
      <c r="S7" s="52">
        <v>19</v>
      </c>
      <c r="T7" s="52">
        <v>20</v>
      </c>
      <c r="U7" s="52">
        <v>21</v>
      </c>
      <c r="V7" s="52">
        <v>22</v>
      </c>
      <c r="W7" s="52">
        <v>23</v>
      </c>
      <c r="X7" s="52">
        <v>24</v>
      </c>
      <c r="Y7" s="52">
        <v>25</v>
      </c>
      <c r="Z7" s="52">
        <v>26</v>
      </c>
      <c r="AA7" s="52">
        <v>27</v>
      </c>
    </row>
    <row r="8" spans="1:27" ht="78.75" customHeight="1">
      <c r="A8" s="183">
        <v>1</v>
      </c>
      <c r="B8" s="184" t="s">
        <v>872</v>
      </c>
      <c r="C8" s="171">
        <v>1</v>
      </c>
      <c r="D8" s="171">
        <v>832000</v>
      </c>
      <c r="E8" s="171"/>
      <c r="F8" s="171"/>
      <c r="G8" s="171"/>
      <c r="H8" s="185">
        <f>D8+F8+E8+G8</f>
        <v>832000</v>
      </c>
      <c r="I8" s="195">
        <f t="shared" ref="I8:I18" si="0">H8*13</f>
        <v>10816000</v>
      </c>
      <c r="J8" s="626">
        <f>D8*13</f>
        <v>10816000</v>
      </c>
      <c r="K8" s="171">
        <v>1</v>
      </c>
      <c r="L8" s="171"/>
      <c r="M8" s="171">
        <v>832000</v>
      </c>
      <c r="N8" s="171"/>
      <c r="O8" s="171"/>
      <c r="P8" s="171"/>
      <c r="Q8" s="185">
        <f>M8+O8+N8+P8</f>
        <v>832000</v>
      </c>
      <c r="R8" s="195">
        <f>Q8*13</f>
        <v>10816000</v>
      </c>
      <c r="S8" s="626">
        <f>M8*13</f>
        <v>10816000</v>
      </c>
      <c r="T8" s="185">
        <f t="shared" ref="T8:T19" si="1">C8-K8</f>
        <v>0</v>
      </c>
      <c r="U8" s="185">
        <f t="shared" ref="U8:Y19" si="2">D8-M8</f>
        <v>0</v>
      </c>
      <c r="V8" s="185">
        <f t="shared" si="2"/>
        <v>0</v>
      </c>
      <c r="W8" s="185">
        <f t="shared" si="2"/>
        <v>0</v>
      </c>
      <c r="X8" s="185">
        <f t="shared" si="2"/>
        <v>0</v>
      </c>
      <c r="Y8" s="185">
        <f t="shared" si="2"/>
        <v>0</v>
      </c>
      <c r="Z8" s="195">
        <f>+I8-R8</f>
        <v>0</v>
      </c>
      <c r="AA8" s="626">
        <f>+J8-S8</f>
        <v>0</v>
      </c>
    </row>
    <row r="9" spans="1:27" ht="18" customHeight="1">
      <c r="A9" s="183">
        <v>2</v>
      </c>
      <c r="B9" s="184" t="s">
        <v>216</v>
      </c>
      <c r="C9" s="171">
        <v>9</v>
      </c>
      <c r="D9" s="222">
        <v>9401600</v>
      </c>
      <c r="E9" s="222">
        <v>7521280</v>
      </c>
      <c r="F9" s="222"/>
      <c r="G9" s="222"/>
      <c r="H9" s="185">
        <f t="shared" ref="H9:H19" si="3">D9+F9+E9+G9</f>
        <v>16922880</v>
      </c>
      <c r="I9" s="195">
        <f t="shared" si="0"/>
        <v>219997440</v>
      </c>
      <c r="J9" s="626">
        <f t="shared" ref="J9:J18" si="4">D9*13</f>
        <v>122220800</v>
      </c>
      <c r="K9" s="171">
        <v>9</v>
      </c>
      <c r="L9" s="171"/>
      <c r="M9" s="222">
        <v>9401600</v>
      </c>
      <c r="N9" s="222">
        <v>7521280</v>
      </c>
      <c r="O9" s="222"/>
      <c r="P9" s="222"/>
      <c r="Q9" s="185">
        <f t="shared" ref="Q9:Q19" si="5">M9+O9+N9+P9</f>
        <v>16922880</v>
      </c>
      <c r="R9" s="195">
        <f t="shared" ref="R9:R17" si="6">Q9*13</f>
        <v>219997440</v>
      </c>
      <c r="S9" s="626">
        <f t="shared" ref="S9:S18" si="7">M9*13</f>
        <v>122220800</v>
      </c>
      <c r="T9" s="185">
        <f t="shared" si="1"/>
        <v>0</v>
      </c>
      <c r="U9" s="185">
        <f t="shared" si="2"/>
        <v>0</v>
      </c>
      <c r="V9" s="185">
        <f t="shared" si="2"/>
        <v>0</v>
      </c>
      <c r="W9" s="185">
        <f t="shared" si="2"/>
        <v>0</v>
      </c>
      <c r="X9" s="185">
        <f t="shared" si="2"/>
        <v>0</v>
      </c>
      <c r="Y9" s="185">
        <f t="shared" si="2"/>
        <v>0</v>
      </c>
      <c r="Z9" s="195">
        <f t="shared" ref="Z9:AA19" si="8">+I9-R9</f>
        <v>0</v>
      </c>
      <c r="AA9" s="626">
        <f t="shared" si="8"/>
        <v>0</v>
      </c>
    </row>
    <row r="10" spans="1:27" ht="21" customHeight="1">
      <c r="A10" s="183">
        <v>3</v>
      </c>
      <c r="B10" s="184" t="s">
        <v>222</v>
      </c>
      <c r="C10" s="171"/>
      <c r="D10" s="222"/>
      <c r="E10" s="222"/>
      <c r="F10" s="222"/>
      <c r="G10" s="222"/>
      <c r="H10" s="185">
        <f t="shared" si="3"/>
        <v>0</v>
      </c>
      <c r="I10" s="195">
        <f t="shared" si="0"/>
        <v>0</v>
      </c>
      <c r="J10" s="626">
        <f t="shared" si="4"/>
        <v>0</v>
      </c>
      <c r="K10" s="171"/>
      <c r="L10" s="171"/>
      <c r="M10" s="222"/>
      <c r="N10" s="222"/>
      <c r="O10" s="222"/>
      <c r="P10" s="222"/>
      <c r="Q10" s="185">
        <f t="shared" si="5"/>
        <v>0</v>
      </c>
      <c r="R10" s="195">
        <f t="shared" si="6"/>
        <v>0</v>
      </c>
      <c r="S10" s="626">
        <f t="shared" si="7"/>
        <v>0</v>
      </c>
      <c r="T10" s="185">
        <f t="shared" si="1"/>
        <v>0</v>
      </c>
      <c r="U10" s="185">
        <f t="shared" si="2"/>
        <v>0</v>
      </c>
      <c r="V10" s="185">
        <f t="shared" si="2"/>
        <v>0</v>
      </c>
      <c r="W10" s="185">
        <f t="shared" si="2"/>
        <v>0</v>
      </c>
      <c r="X10" s="185">
        <f t="shared" si="2"/>
        <v>0</v>
      </c>
      <c r="Y10" s="185">
        <f t="shared" si="2"/>
        <v>0</v>
      </c>
      <c r="Z10" s="195">
        <f t="shared" si="8"/>
        <v>0</v>
      </c>
      <c r="AA10" s="626">
        <f t="shared" si="8"/>
        <v>0</v>
      </c>
    </row>
    <row r="11" spans="1:27" ht="27">
      <c r="A11" s="183">
        <v>4</v>
      </c>
      <c r="B11" s="184" t="s">
        <v>473</v>
      </c>
      <c r="C11" s="171"/>
      <c r="D11" s="222"/>
      <c r="E11" s="222"/>
      <c r="F11" s="222"/>
      <c r="G11" s="222"/>
      <c r="H11" s="185">
        <f t="shared" si="3"/>
        <v>0</v>
      </c>
      <c r="I11" s="195">
        <f t="shared" si="0"/>
        <v>0</v>
      </c>
      <c r="J11" s="626">
        <f t="shared" si="4"/>
        <v>0</v>
      </c>
      <c r="K11" s="171"/>
      <c r="L11" s="171"/>
      <c r="M11" s="222"/>
      <c r="N11" s="222"/>
      <c r="O11" s="222"/>
      <c r="P11" s="222"/>
      <c r="Q11" s="185">
        <f t="shared" si="5"/>
        <v>0</v>
      </c>
      <c r="R11" s="195">
        <f t="shared" si="6"/>
        <v>0</v>
      </c>
      <c r="S11" s="626">
        <f t="shared" si="7"/>
        <v>0</v>
      </c>
      <c r="T11" s="185">
        <f t="shared" si="1"/>
        <v>0</v>
      </c>
      <c r="U11" s="185">
        <f t="shared" si="2"/>
        <v>0</v>
      </c>
      <c r="V11" s="185">
        <f t="shared" si="2"/>
        <v>0</v>
      </c>
      <c r="W11" s="185">
        <f t="shared" si="2"/>
        <v>0</v>
      </c>
      <c r="X11" s="185">
        <f t="shared" si="2"/>
        <v>0</v>
      </c>
      <c r="Y11" s="185">
        <f t="shared" si="2"/>
        <v>0</v>
      </c>
      <c r="Z11" s="195">
        <f t="shared" si="8"/>
        <v>0</v>
      </c>
      <c r="AA11" s="626">
        <f t="shared" si="8"/>
        <v>0</v>
      </c>
    </row>
    <row r="12" spans="1:27" ht="49.5" customHeight="1">
      <c r="A12" s="183">
        <v>5</v>
      </c>
      <c r="B12" s="184" t="s">
        <v>421</v>
      </c>
      <c r="C12" s="184"/>
      <c r="D12" s="222"/>
      <c r="E12" s="222"/>
      <c r="F12" s="222"/>
      <c r="G12" s="222"/>
      <c r="H12" s="185">
        <f t="shared" si="3"/>
        <v>0</v>
      </c>
      <c r="I12" s="195">
        <f t="shared" si="0"/>
        <v>0</v>
      </c>
      <c r="J12" s="626">
        <f t="shared" si="4"/>
        <v>0</v>
      </c>
      <c r="K12" s="171"/>
      <c r="L12" s="171"/>
      <c r="M12" s="222"/>
      <c r="N12" s="222"/>
      <c r="O12" s="222"/>
      <c r="P12" s="222"/>
      <c r="Q12" s="185">
        <f t="shared" si="5"/>
        <v>0</v>
      </c>
      <c r="R12" s="195">
        <f t="shared" si="6"/>
        <v>0</v>
      </c>
      <c r="S12" s="626">
        <f t="shared" si="7"/>
        <v>0</v>
      </c>
      <c r="T12" s="185">
        <f t="shared" si="1"/>
        <v>0</v>
      </c>
      <c r="U12" s="185">
        <f t="shared" si="2"/>
        <v>0</v>
      </c>
      <c r="V12" s="185">
        <f t="shared" si="2"/>
        <v>0</v>
      </c>
      <c r="W12" s="185">
        <f t="shared" si="2"/>
        <v>0</v>
      </c>
      <c r="X12" s="185">
        <f t="shared" si="2"/>
        <v>0</v>
      </c>
      <c r="Y12" s="185">
        <f t="shared" si="2"/>
        <v>0</v>
      </c>
      <c r="Z12" s="195">
        <f t="shared" si="8"/>
        <v>0</v>
      </c>
      <c r="AA12" s="626">
        <f t="shared" si="8"/>
        <v>0</v>
      </c>
    </row>
    <row r="13" spans="1:27" ht="28.5" customHeight="1">
      <c r="A13" s="183">
        <v>6</v>
      </c>
      <c r="B13" s="184" t="s">
        <v>300</v>
      </c>
      <c r="C13" s="171">
        <v>56</v>
      </c>
      <c r="D13" s="222">
        <v>20919808</v>
      </c>
      <c r="E13" s="222"/>
      <c r="F13" s="222"/>
      <c r="G13" s="222"/>
      <c r="H13" s="185">
        <f t="shared" si="3"/>
        <v>20919808</v>
      </c>
      <c r="I13" s="195">
        <f t="shared" si="0"/>
        <v>271957504</v>
      </c>
      <c r="J13" s="626">
        <f t="shared" si="4"/>
        <v>271957504</v>
      </c>
      <c r="K13" s="171">
        <v>56</v>
      </c>
      <c r="L13" s="171">
        <v>5</v>
      </c>
      <c r="M13" s="222">
        <v>20488832</v>
      </c>
      <c r="N13" s="222"/>
      <c r="O13" s="222"/>
      <c r="P13" s="222"/>
      <c r="Q13" s="185">
        <f t="shared" si="5"/>
        <v>20488832</v>
      </c>
      <c r="R13" s="195">
        <f t="shared" si="6"/>
        <v>266354816</v>
      </c>
      <c r="S13" s="626">
        <f t="shared" si="7"/>
        <v>266354816</v>
      </c>
      <c r="T13" s="185">
        <f t="shared" si="1"/>
        <v>0</v>
      </c>
      <c r="U13" s="185">
        <f t="shared" si="2"/>
        <v>430976</v>
      </c>
      <c r="V13" s="185">
        <f t="shared" si="2"/>
        <v>0</v>
      </c>
      <c r="W13" s="185">
        <f t="shared" si="2"/>
        <v>0</v>
      </c>
      <c r="X13" s="185">
        <f t="shared" si="2"/>
        <v>0</v>
      </c>
      <c r="Y13" s="185">
        <f t="shared" si="2"/>
        <v>430976</v>
      </c>
      <c r="Z13" s="195">
        <f t="shared" si="8"/>
        <v>5602688</v>
      </c>
      <c r="AA13" s="626">
        <f t="shared" si="8"/>
        <v>5602688</v>
      </c>
    </row>
    <row r="14" spans="1:27" ht="20.25" customHeight="1">
      <c r="A14" s="183">
        <v>7</v>
      </c>
      <c r="B14" s="184" t="s">
        <v>201</v>
      </c>
      <c r="C14" s="171"/>
      <c r="D14" s="222"/>
      <c r="E14" s="222"/>
      <c r="F14" s="222"/>
      <c r="G14" s="222"/>
      <c r="H14" s="185">
        <f t="shared" si="3"/>
        <v>0</v>
      </c>
      <c r="I14" s="195">
        <f t="shared" si="0"/>
        <v>0</v>
      </c>
      <c r="J14" s="626">
        <f t="shared" si="4"/>
        <v>0</v>
      </c>
      <c r="K14" s="171"/>
      <c r="L14" s="171"/>
      <c r="M14" s="222"/>
      <c r="N14" s="222"/>
      <c r="O14" s="222"/>
      <c r="P14" s="222"/>
      <c r="Q14" s="185">
        <f t="shared" si="5"/>
        <v>0</v>
      </c>
      <c r="R14" s="195">
        <f t="shared" si="6"/>
        <v>0</v>
      </c>
      <c r="S14" s="626">
        <f t="shared" si="7"/>
        <v>0</v>
      </c>
      <c r="T14" s="185">
        <f t="shared" si="1"/>
        <v>0</v>
      </c>
      <c r="U14" s="185">
        <f t="shared" si="2"/>
        <v>0</v>
      </c>
      <c r="V14" s="185">
        <f t="shared" si="2"/>
        <v>0</v>
      </c>
      <c r="W14" s="185">
        <f t="shared" si="2"/>
        <v>0</v>
      </c>
      <c r="X14" s="185">
        <f t="shared" si="2"/>
        <v>0</v>
      </c>
      <c r="Y14" s="185">
        <f t="shared" si="2"/>
        <v>0</v>
      </c>
      <c r="Z14" s="195">
        <f t="shared" si="8"/>
        <v>0</v>
      </c>
      <c r="AA14" s="626">
        <f t="shared" si="8"/>
        <v>0</v>
      </c>
    </row>
    <row r="15" spans="1:27" ht="20.25" customHeight="1">
      <c r="A15" s="183">
        <v>8</v>
      </c>
      <c r="B15" s="184" t="s">
        <v>231</v>
      </c>
      <c r="C15" s="171"/>
      <c r="D15" s="222"/>
      <c r="E15" s="222"/>
      <c r="F15" s="222"/>
      <c r="G15" s="222"/>
      <c r="H15" s="185">
        <f t="shared" si="3"/>
        <v>0</v>
      </c>
      <c r="I15" s="195">
        <f t="shared" si="0"/>
        <v>0</v>
      </c>
      <c r="J15" s="626">
        <f t="shared" si="4"/>
        <v>0</v>
      </c>
      <c r="K15" s="171"/>
      <c r="L15" s="171"/>
      <c r="M15" s="222"/>
      <c r="N15" s="222"/>
      <c r="O15" s="222"/>
      <c r="P15" s="222"/>
      <c r="Q15" s="185">
        <f t="shared" si="5"/>
        <v>0</v>
      </c>
      <c r="R15" s="195">
        <f t="shared" si="6"/>
        <v>0</v>
      </c>
      <c r="S15" s="626">
        <f t="shared" si="7"/>
        <v>0</v>
      </c>
      <c r="T15" s="185">
        <f t="shared" si="1"/>
        <v>0</v>
      </c>
      <c r="U15" s="185">
        <f t="shared" si="2"/>
        <v>0</v>
      </c>
      <c r="V15" s="185">
        <f t="shared" si="2"/>
        <v>0</v>
      </c>
      <c r="W15" s="185">
        <f t="shared" si="2"/>
        <v>0</v>
      </c>
      <c r="X15" s="185">
        <f t="shared" si="2"/>
        <v>0</v>
      </c>
      <c r="Y15" s="185">
        <f t="shared" si="2"/>
        <v>0</v>
      </c>
      <c r="Z15" s="195">
        <f t="shared" si="8"/>
        <v>0</v>
      </c>
      <c r="AA15" s="626">
        <f t="shared" si="8"/>
        <v>0</v>
      </c>
    </row>
    <row r="16" spans="1:27" ht="20.25" customHeight="1">
      <c r="A16" s="183">
        <v>9</v>
      </c>
      <c r="B16" s="184" t="s">
        <v>232</v>
      </c>
      <c r="C16" s="171"/>
      <c r="D16" s="222"/>
      <c r="E16" s="222"/>
      <c r="F16" s="222"/>
      <c r="G16" s="222"/>
      <c r="H16" s="185">
        <f t="shared" si="3"/>
        <v>0</v>
      </c>
      <c r="I16" s="195">
        <f t="shared" si="0"/>
        <v>0</v>
      </c>
      <c r="J16" s="626">
        <f t="shared" si="4"/>
        <v>0</v>
      </c>
      <c r="K16" s="171"/>
      <c r="L16" s="171"/>
      <c r="M16" s="222"/>
      <c r="N16" s="222"/>
      <c r="O16" s="222"/>
      <c r="P16" s="222"/>
      <c r="Q16" s="185">
        <f t="shared" si="5"/>
        <v>0</v>
      </c>
      <c r="R16" s="195">
        <f t="shared" si="6"/>
        <v>0</v>
      </c>
      <c r="S16" s="626">
        <f t="shared" si="7"/>
        <v>0</v>
      </c>
      <c r="T16" s="185">
        <f t="shared" si="1"/>
        <v>0</v>
      </c>
      <c r="U16" s="185">
        <f t="shared" si="2"/>
        <v>0</v>
      </c>
      <c r="V16" s="185">
        <f t="shared" si="2"/>
        <v>0</v>
      </c>
      <c r="W16" s="185">
        <f t="shared" si="2"/>
        <v>0</v>
      </c>
      <c r="X16" s="185">
        <f>G16-P16</f>
        <v>0</v>
      </c>
      <c r="Y16" s="185">
        <f t="shared" si="2"/>
        <v>0</v>
      </c>
      <c r="Z16" s="195">
        <f t="shared" si="8"/>
        <v>0</v>
      </c>
      <c r="AA16" s="626">
        <f t="shared" si="8"/>
        <v>0</v>
      </c>
    </row>
    <row r="17" spans="1:27" ht="20.25" customHeight="1">
      <c r="A17" s="183">
        <v>10</v>
      </c>
      <c r="B17" s="184" t="s">
        <v>233</v>
      </c>
      <c r="C17" s="171"/>
      <c r="D17" s="222"/>
      <c r="E17" s="222"/>
      <c r="F17" s="222"/>
      <c r="G17" s="222"/>
      <c r="H17" s="185">
        <f t="shared" si="3"/>
        <v>0</v>
      </c>
      <c r="I17" s="195">
        <f t="shared" si="0"/>
        <v>0</v>
      </c>
      <c r="J17" s="626">
        <f t="shared" si="4"/>
        <v>0</v>
      </c>
      <c r="K17" s="171"/>
      <c r="L17" s="171"/>
      <c r="M17" s="222"/>
      <c r="N17" s="222"/>
      <c r="O17" s="222"/>
      <c r="P17" s="222"/>
      <c r="Q17" s="185">
        <f t="shared" si="5"/>
        <v>0</v>
      </c>
      <c r="R17" s="195">
        <f t="shared" si="6"/>
        <v>0</v>
      </c>
      <c r="S17" s="626">
        <f t="shared" si="7"/>
        <v>0</v>
      </c>
      <c r="T17" s="185">
        <f t="shared" si="1"/>
        <v>0</v>
      </c>
      <c r="U17" s="185">
        <f t="shared" si="2"/>
        <v>0</v>
      </c>
      <c r="V17" s="185">
        <f t="shared" si="2"/>
        <v>0</v>
      </c>
      <c r="W17" s="185">
        <f t="shared" si="2"/>
        <v>0</v>
      </c>
      <c r="X17" s="185">
        <f t="shared" si="2"/>
        <v>0</v>
      </c>
      <c r="Y17" s="185">
        <f t="shared" si="2"/>
        <v>0</v>
      </c>
      <c r="Z17" s="195">
        <f t="shared" si="8"/>
        <v>0</v>
      </c>
      <c r="AA17" s="626">
        <f t="shared" si="8"/>
        <v>0</v>
      </c>
    </row>
    <row r="18" spans="1:27" ht="40.5">
      <c r="A18" s="183">
        <v>11</v>
      </c>
      <c r="B18" s="184" t="s">
        <v>363</v>
      </c>
      <c r="C18" s="171">
        <v>15</v>
      </c>
      <c r="D18" s="222">
        <v>7527104</v>
      </c>
      <c r="E18" s="222"/>
      <c r="F18" s="222"/>
      <c r="G18" s="222"/>
      <c r="H18" s="185">
        <f t="shared" si="3"/>
        <v>7527104</v>
      </c>
      <c r="I18" s="195">
        <f t="shared" si="0"/>
        <v>97852352</v>
      </c>
      <c r="J18" s="626">
        <f t="shared" si="4"/>
        <v>97852352</v>
      </c>
      <c r="K18" s="171">
        <v>15</v>
      </c>
      <c r="L18" s="171">
        <v>2</v>
      </c>
      <c r="M18" s="222">
        <v>7527104</v>
      </c>
      <c r="N18" s="222"/>
      <c r="O18" s="222"/>
      <c r="P18" s="222"/>
      <c r="Q18" s="185">
        <f t="shared" si="5"/>
        <v>7527104</v>
      </c>
      <c r="R18" s="195">
        <f>Q18*13</f>
        <v>97852352</v>
      </c>
      <c r="S18" s="626">
        <f t="shared" si="7"/>
        <v>97852352</v>
      </c>
      <c r="T18" s="185">
        <f t="shared" si="1"/>
        <v>0</v>
      </c>
      <c r="U18" s="185">
        <f t="shared" si="2"/>
        <v>0</v>
      </c>
      <c r="V18" s="185">
        <f t="shared" si="2"/>
        <v>0</v>
      </c>
      <c r="W18" s="185">
        <f t="shared" si="2"/>
        <v>0</v>
      </c>
      <c r="X18" s="185">
        <f t="shared" si="2"/>
        <v>0</v>
      </c>
      <c r="Y18" s="185">
        <f t="shared" si="2"/>
        <v>0</v>
      </c>
      <c r="Z18" s="195">
        <f>+I18-R18</f>
        <v>0</v>
      </c>
      <c r="AA18" s="626">
        <f t="shared" si="8"/>
        <v>0</v>
      </c>
    </row>
    <row r="19" spans="1:27" ht="54">
      <c r="A19" s="183">
        <v>12</v>
      </c>
      <c r="B19" s="184" t="s">
        <v>353</v>
      </c>
      <c r="C19" s="171">
        <v>33</v>
      </c>
      <c r="D19" s="222">
        <v>5491200</v>
      </c>
      <c r="E19" s="222"/>
      <c r="F19" s="222"/>
      <c r="G19" s="222"/>
      <c r="H19" s="185">
        <f t="shared" si="3"/>
        <v>5491200</v>
      </c>
      <c r="I19" s="195">
        <f>H19*12</f>
        <v>65894400</v>
      </c>
      <c r="J19" s="626">
        <f>D19*12</f>
        <v>65894400</v>
      </c>
      <c r="K19" s="171">
        <v>33</v>
      </c>
      <c r="L19" s="171">
        <v>3</v>
      </c>
      <c r="M19" s="222">
        <v>5491200</v>
      </c>
      <c r="N19" s="222"/>
      <c r="O19" s="222"/>
      <c r="P19" s="222"/>
      <c r="Q19" s="185">
        <f t="shared" si="5"/>
        <v>5491200</v>
      </c>
      <c r="R19" s="195">
        <f>Q19*12</f>
        <v>65894400</v>
      </c>
      <c r="S19" s="626">
        <f>M19*12</f>
        <v>65894400</v>
      </c>
      <c r="T19" s="185">
        <f t="shared" si="1"/>
        <v>0</v>
      </c>
      <c r="U19" s="185">
        <f t="shared" si="2"/>
        <v>0</v>
      </c>
      <c r="V19" s="185">
        <f t="shared" si="2"/>
        <v>0</v>
      </c>
      <c r="W19" s="185">
        <f t="shared" si="2"/>
        <v>0</v>
      </c>
      <c r="X19" s="185">
        <f t="shared" si="2"/>
        <v>0</v>
      </c>
      <c r="Y19" s="185">
        <f t="shared" si="2"/>
        <v>0</v>
      </c>
      <c r="Z19" s="195">
        <f t="shared" si="8"/>
        <v>0</v>
      </c>
      <c r="AA19" s="626">
        <f t="shared" si="8"/>
        <v>0</v>
      </c>
    </row>
    <row r="20" spans="1:27" ht="38.25" customHeight="1">
      <c r="A20" s="183"/>
      <c r="B20" s="30" t="s">
        <v>194</v>
      </c>
      <c r="C20" s="185">
        <f t="shared" ref="C20:AA20" si="9">SUM(C8:C19)</f>
        <v>114</v>
      </c>
      <c r="D20" s="185">
        <f t="shared" si="9"/>
        <v>44171712</v>
      </c>
      <c r="E20" s="185">
        <f t="shared" si="9"/>
        <v>7521280</v>
      </c>
      <c r="F20" s="185">
        <f t="shared" si="9"/>
        <v>0</v>
      </c>
      <c r="G20" s="185">
        <f t="shared" si="9"/>
        <v>0</v>
      </c>
      <c r="H20" s="185">
        <f t="shared" si="9"/>
        <v>51692992</v>
      </c>
      <c r="I20" s="195">
        <f t="shared" si="9"/>
        <v>666517696</v>
      </c>
      <c r="J20" s="626">
        <f>SUM(J8:J19)</f>
        <v>568741056</v>
      </c>
      <c r="K20" s="185">
        <f t="shared" si="9"/>
        <v>114</v>
      </c>
      <c r="L20" s="185">
        <f t="shared" si="9"/>
        <v>10</v>
      </c>
      <c r="M20" s="185">
        <f t="shared" si="9"/>
        <v>43740736</v>
      </c>
      <c r="N20" s="185">
        <f t="shared" si="9"/>
        <v>7521280</v>
      </c>
      <c r="O20" s="185">
        <f t="shared" si="9"/>
        <v>0</v>
      </c>
      <c r="P20" s="185"/>
      <c r="Q20" s="185">
        <f>SUM(Q8:Q19)</f>
        <v>51262016</v>
      </c>
      <c r="R20" s="195">
        <f t="shared" si="9"/>
        <v>660915008</v>
      </c>
      <c r="S20" s="626">
        <f>SUM(S8:S19)</f>
        <v>563138368</v>
      </c>
      <c r="T20" s="185">
        <f t="shared" si="9"/>
        <v>0</v>
      </c>
      <c r="U20" s="185">
        <f t="shared" si="9"/>
        <v>430976</v>
      </c>
      <c r="V20" s="185">
        <f t="shared" si="9"/>
        <v>0</v>
      </c>
      <c r="W20" s="185">
        <f t="shared" si="9"/>
        <v>0</v>
      </c>
      <c r="X20" s="185">
        <f>SUM(X8:X19)</f>
        <v>0</v>
      </c>
      <c r="Y20" s="185">
        <f t="shared" si="9"/>
        <v>430976</v>
      </c>
      <c r="Z20" s="195">
        <f t="shared" si="9"/>
        <v>5602688</v>
      </c>
      <c r="AA20" s="626">
        <f t="shared" si="9"/>
        <v>5602688</v>
      </c>
    </row>
    <row r="21" spans="1:27" ht="41.25" customHeight="1">
      <c r="B21" s="614" t="s">
        <v>480</v>
      </c>
      <c r="C21" s="5"/>
      <c r="J21" s="844">
        <f>(J20-J9-J10-J11-J12)*0.16</f>
        <v>71443240.960000008</v>
      </c>
      <c r="K21" s="845"/>
      <c r="L21" s="615"/>
      <c r="M21" s="616"/>
      <c r="N21" s="616"/>
      <c r="O21" s="616"/>
      <c r="Q21" s="616"/>
      <c r="R21" s="628"/>
      <c r="S21" s="671">
        <f>(S20-S9)*0.16</f>
        <v>70546810.879999995</v>
      </c>
      <c r="T21" s="616"/>
      <c r="U21" s="616"/>
      <c r="V21" s="616"/>
      <c r="W21" s="616"/>
      <c r="Y21" s="616"/>
      <c r="Z21" s="632"/>
      <c r="AA21" s="631"/>
    </row>
    <row r="22" spans="1:27" ht="20.25" customHeight="1">
      <c r="B22" s="614" t="s">
        <v>472</v>
      </c>
      <c r="J22" s="671">
        <f>+I20+J21/6</f>
        <v>678424902.82666671</v>
      </c>
      <c r="K22" s="616"/>
      <c r="L22" s="616"/>
      <c r="M22" s="616"/>
      <c r="N22" s="616"/>
      <c r="O22" s="616"/>
      <c r="Q22" s="616"/>
      <c r="R22" s="628"/>
      <c r="S22" s="671">
        <f>+R20+S21/6</f>
        <v>672672809.81333327</v>
      </c>
      <c r="T22" s="616"/>
      <c r="U22" s="616"/>
      <c r="V22" s="616"/>
      <c r="W22" s="616"/>
      <c r="Y22" s="616"/>
      <c r="Z22" s="632"/>
      <c r="AA22" s="631"/>
    </row>
    <row r="23" spans="1:27">
      <c r="Z23" s="630"/>
      <c r="AA23" s="629"/>
    </row>
    <row r="24" spans="1:27">
      <c r="C24" s="41">
        <v>4113</v>
      </c>
      <c r="D24" s="41">
        <v>26635482</v>
      </c>
    </row>
    <row r="25" spans="1:27">
      <c r="C25" s="41">
        <v>4112</v>
      </c>
      <c r="D25" s="41">
        <v>44807759</v>
      </c>
    </row>
  </sheetData>
  <mergeCells count="1">
    <mergeCell ref="K5:Q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2</vt:i4>
      </vt:variant>
    </vt:vector>
  </HeadingPairs>
  <TitlesOfParts>
    <vt:vector size="34" baseType="lpstr">
      <vt:lpstr>1-ԱՄՓՈՓ</vt:lpstr>
      <vt:lpstr>2-ԸՆԴԱՄԵՆԸ ԾԱԽՍԵՐ</vt:lpstr>
      <vt:lpstr>3-Ծախսերի բացվածք</vt:lpstr>
      <vt:lpstr>4-փոստային կապ</vt:lpstr>
      <vt:lpstr>5-ԿԱՊ</vt:lpstr>
      <vt:lpstr>6-դատդեպ-կապ</vt:lpstr>
      <vt:lpstr>6.1-դատդեպ-փոստային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 </vt:lpstr>
      <vt:lpstr>14տարածքներ</vt:lpstr>
      <vt:lpstr>15ընթացիկ նորոգում</vt:lpstr>
      <vt:lpstr>16վերապատրաստում</vt:lpstr>
      <vt:lpstr>17կառուցվածք</vt:lpstr>
      <vt:lpstr>18հաստիքացուցակ պետ-ծառ</vt:lpstr>
      <vt:lpstr>19հարկ-մաքս</vt:lpstr>
      <vt:lpstr>20ԱԳՆ</vt:lpstr>
      <vt:lpstr>21հարկադիր</vt:lpstr>
      <vt:lpstr>22դատավորներ</vt:lpstr>
      <vt:lpstr>23դատ.ծառ.</vt:lpstr>
      <vt:lpstr>24դատ.կարգադրիչ</vt:lpstr>
      <vt:lpstr>25դատախազ</vt:lpstr>
      <vt:lpstr>26դատախազ-պետծառ</vt:lpstr>
      <vt:lpstr>27Հակակոռուպ.կոմ</vt:lpstr>
      <vt:lpstr>28ՀԿ-աշխատակազմ</vt:lpstr>
      <vt:lpstr>29Քննչական</vt:lpstr>
      <vt:lpstr>30ՔԿ-դեպարտամենտ</vt:lpstr>
      <vt:lpstr>31աշխատավարձի ֆոնդ</vt:lpstr>
      <vt:lpstr>'18հաստիքացուցակ պետ-ծառ'!Print_Titles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https://mul2-minfin.gov.am/tasks/861812/oneclick/4feadbc84bfe50803d23c4c8f8172e09ec15c85e5ea2f1b25a1993e1801b5ec4.xlsx?token=3578859aa9e622ba2cdbdcd9721aac23</cp:keywords>
  <cp:lastModifiedBy>Stella Melqonyan</cp:lastModifiedBy>
  <cp:lastPrinted>2024-02-23T12:34:03Z</cp:lastPrinted>
  <dcterms:created xsi:type="dcterms:W3CDTF">2003-05-20T07:22:10Z</dcterms:created>
  <dcterms:modified xsi:type="dcterms:W3CDTF">2024-09-26T06:13:50Z</dcterms:modified>
</cp:coreProperties>
</file>